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 calcMode="manual"/>
</workbook>
</file>

<file path=xl/calcChain.xml><?xml version="1.0" encoding="utf-8"?>
<calcChain xmlns="http://schemas.openxmlformats.org/spreadsheetml/2006/main">
  <c r="C85" i="3" l="1"/>
  <c r="AF31" i="3" l="1"/>
  <c r="K101" i="3" l="1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88" i="3"/>
  <c r="J88" i="3"/>
  <c r="I88" i="3"/>
  <c r="I90" i="3" s="1"/>
  <c r="I93" i="3" s="1"/>
  <c r="K87" i="3"/>
  <c r="J87" i="3"/>
  <c r="I87" i="3"/>
  <c r="E87" i="3"/>
  <c r="E89" i="3" s="1"/>
  <c r="E92" i="3" s="1"/>
  <c r="D87" i="3"/>
  <c r="D89" i="3" s="1"/>
  <c r="D92" i="3" s="1"/>
  <c r="C87" i="3"/>
  <c r="C89" i="3" s="1"/>
  <c r="C92" i="3" s="1"/>
  <c r="K85" i="3"/>
  <c r="J85" i="3"/>
  <c r="I85" i="3"/>
  <c r="E85" i="3"/>
  <c r="D85" i="3"/>
  <c r="N84" i="3"/>
  <c r="K84" i="3"/>
  <c r="K86" i="3" s="1"/>
  <c r="K91" i="3" s="1"/>
  <c r="J84" i="3"/>
  <c r="I84" i="3"/>
  <c r="I86" i="3" s="1"/>
  <c r="I91" i="3" s="1"/>
  <c r="E84" i="3"/>
  <c r="E86" i="3" s="1"/>
  <c r="E91" i="3" s="1"/>
  <c r="D84" i="3"/>
  <c r="C84" i="3"/>
  <c r="C90" i="3" s="1"/>
  <c r="C93" i="3" s="1"/>
  <c r="N85" i="3" l="1"/>
  <c r="I89" i="3"/>
  <c r="I92" i="3" s="1"/>
  <c r="N86" i="3"/>
  <c r="K90" i="3"/>
  <c r="K93" i="3" s="1"/>
  <c r="K95" i="3" s="1"/>
  <c r="D90" i="3"/>
  <c r="D93" i="3" s="1"/>
  <c r="E90" i="3"/>
  <c r="E93" i="3" s="1"/>
  <c r="E95" i="3" s="1"/>
  <c r="J89" i="3"/>
  <c r="J92" i="3" s="1"/>
  <c r="K89" i="3"/>
  <c r="K92" i="3" s="1"/>
  <c r="J90" i="3"/>
  <c r="J93" i="3" s="1"/>
  <c r="M85" i="3"/>
  <c r="I95" i="3"/>
  <c r="C95" i="3"/>
  <c r="I94" i="3"/>
  <c r="C86" i="3"/>
  <c r="C91" i="3" s="1"/>
  <c r="C94" i="3" s="1"/>
  <c r="J86" i="3"/>
  <c r="J91" i="3" s="1"/>
  <c r="J95" i="3" s="1"/>
  <c r="D86" i="3"/>
  <c r="D91" i="3" s="1"/>
  <c r="M84" i="3"/>
  <c r="M86" i="3"/>
  <c r="K94" i="3" l="1"/>
  <c r="E94" i="3"/>
  <c r="D95" i="3"/>
  <c r="D94" i="3"/>
  <c r="J94" i="3"/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<sst xmlns="http://schemas.openxmlformats.org/spreadsheetml/2006/main" count="247" uniqueCount="118">
  <si>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</si>
  <si>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</si>
  <si>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</si>
  <si>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</si>
  <si>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</si>
  <si>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</si>
  <si>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</si>
  <si>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</si>
  <si>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</si>
  <si>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</si>
  <si>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</si>
  <si>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</si>
  <si>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</si>
  <si>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</si>
  <si>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</si>
  <si>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</si>
  <si>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</si>
  <si>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</si>
  <si>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</si>
  <si>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</si>
  <si>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</si>
  <si>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</si>
  <si>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</si>
  <si>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</si>
  <si>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</si>
  <si>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</si>
  <si>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</si>
  <si>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</si>
  <si>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</si>
  <si>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</si>
  <si>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</si>
  <si>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</si>
  <si>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</si>
  <si>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</si>
  <si>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</si>
  <si>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</si>
  <si>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</si>
  <si>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</si>
  <si>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Устюжна</t>
  </si>
  <si>
    <t xml:space="preserve"> 0,4 Устюжна ТСН 1 ао RS</t>
  </si>
  <si>
    <t xml:space="preserve"> 0,4 Устюжна ТСН 2 ао RS</t>
  </si>
  <si>
    <t xml:space="preserve"> 0,4 Устюжна-Бытовое помещение ао RS</t>
  </si>
  <si>
    <t xml:space="preserve"> 10 Устюжна Т 1 ап RS</t>
  </si>
  <si>
    <t xml:space="preserve"> 10 Устюжна Т 2 ап RS</t>
  </si>
  <si>
    <t xml:space="preserve"> 10 Устюжна-Авангард ао RS</t>
  </si>
  <si>
    <t xml:space="preserve"> 10 Устюжна-Горсеть ао</t>
  </si>
  <si>
    <t xml:space="preserve"> 10 Устюжна-Горсеть ао RS УСПД</t>
  </si>
  <si>
    <t xml:space="preserve"> 10 Устюжна-з.д.ЖБИ ао</t>
  </si>
  <si>
    <t xml:space="preserve"> 10 Устюжна-з.д.ЖБИ ао RS УСПД</t>
  </si>
  <si>
    <t xml:space="preserve"> 10 Устюжна-Кр.Жуковец ао RS</t>
  </si>
  <si>
    <t xml:space="preserve"> 10 Устюжна-к.с.Соболево ао RS</t>
  </si>
  <si>
    <t xml:space="preserve"> 10 Устюжна-к.с.Степачево ао RS</t>
  </si>
  <si>
    <t xml:space="preserve"> 10 Устюжна-Самойлово ао RS</t>
  </si>
  <si>
    <t xml:space="preserve"> 10 Устюжна-Сафронцево ао RS</t>
  </si>
  <si>
    <t xml:space="preserve"> 10 Устюжна-Слуды ао RS</t>
  </si>
  <si>
    <t xml:space="preserve"> 10 Устюжна-СХТ ао RS</t>
  </si>
  <si>
    <t xml:space="preserve"> 10 Устюжна-Сырзавод ао</t>
  </si>
  <si>
    <t xml:space="preserve"> 10 Устюжна-Сырзавод ао RS УСПД</t>
  </si>
  <si>
    <t xml:space="preserve"> 110 Устюжна СОМВ ао RS</t>
  </si>
  <si>
    <t xml:space="preserve"> 110 Устюжна СОМВ ап RS</t>
  </si>
  <si>
    <t xml:space="preserve"> 110 Устюжна Т 1 ап RS</t>
  </si>
  <si>
    <t xml:space="preserve"> 110 Устюжна Т 2 ап RS</t>
  </si>
  <si>
    <t xml:space="preserve"> 110 Устюжна-Покровская ао RS</t>
  </si>
  <si>
    <t xml:space="preserve"> 110 Устюжна-Покровская ап RS</t>
  </si>
  <si>
    <t xml:space="preserve"> 110 Устюжна-Устюженская ао RS</t>
  </si>
  <si>
    <t xml:space="preserve"> 110 Устюжна-Устюженская ап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</si>
  <si>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</si>
  <si>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</si>
  <si>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</si>
  <si>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</si>
  <si>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</si>
  <si>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</si>
  <si>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</si>
  <si>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</si>
  <si>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</si>
  <si>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</si>
  <si>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</si>
  <si>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</si>
  <si>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</si>
  <si>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</si>
  <si>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</si>
  <si>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</si>
  <si>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</si>
  <si>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</si>
  <si>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</si>
  <si>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</si>
  <si>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</si>
  <si>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</si>
  <si>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</si>
  <si>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</si>
  <si>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</si>
  <si>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</si>
  <si>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</si>
  <si>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</si>
  <si>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</si>
  <si>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</si>
  <si>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</si>
  <si>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</si>
  <si>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 xml:space="preserve"> 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</si>
  <si>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</si>
  <si>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</si>
  <si>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</si>
  <si>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</si>
  <si>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</si>
  <si>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</si>
  <si>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</si>
  <si>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</si>
  <si>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</si>
  <si>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</si>
  <si>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</si>
  <si>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P кз в, кВт</t>
  </si>
  <si>
    <t>P кз с, кВт</t>
  </si>
  <si>
    <t>P кз н, кВт</t>
  </si>
  <si>
    <t>Потери в трансформаторах Т-1,Т-2 15.06.2022 г. ПС Устюжна</t>
  </si>
  <si>
    <t xml:space="preserve"> 10 Подольская Т 1 ап RS</t>
  </si>
  <si>
    <t xml:space="preserve"> 10 Подольская Т 2 ап RS</t>
  </si>
  <si>
    <t xml:space="preserve"> 10 Никола Т 2 ап RS</t>
  </si>
  <si>
    <t xml:space="preserve"> 10 Мочала Т 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</si>
</sst>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 applyAlignment="1"/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3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14" fillId="0" borderId="26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5" fontId="13" fillId="0" borderId="29" xfId="0" applyNumberFormat="1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D36" sqref="AD36"/>
    </sheetView>
  </sheetViews>
  <sheetFormatPr defaultRowHeight="12.75" x14ac:dyDescent="0.2"/>
  <cols>
    <col min="1" max="1" width="11.5703125" style="68" customWidth="1"/>
    <col min="2" max="54" width="18.7109375" style="67" customWidth="1"/>
    <col min="55" max="16384" width="9.140625" style="68"/>
  </cols>
  <sheetData>
    <row r="1" spans="1:54" x14ac:dyDescent="0.2">
      <c r="A1" s="66"/>
    </row>
    <row r="2" spans="1:54" ht="25.5" x14ac:dyDescent="0.35">
      <c r="A2" s="66"/>
      <c r="B2" s="69" t="str">
        <f>'Время горизонтально'!E2</f>
        <v>Мощность по фидерам по часовым интервалам</v>
      </c>
    </row>
    <row r="3" spans="1:54" ht="15.75" x14ac:dyDescent="0.25">
      <c r="A3" s="66"/>
      <c r="B3" s="70" t="str">
        <f>IF(isOV="","",isOV)</f>
        <v/>
      </c>
    </row>
    <row r="4" spans="1:54" s="74" customFormat="1" ht="15.7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3" t="s">
        <v>36</v>
      </c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</row>
    <row r="5" spans="1:54" s="77" customFormat="1" ht="16.5" thickBot="1" x14ac:dyDescent="0.3">
      <c r="A5" s="75" t="str">
        <f>IF(group="","",group)</f>
        <v>ПС 110 кВ Устюжна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6" t="s">
        <v>37</v>
      </c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</row>
    <row r="6" spans="1:54" s="82" customFormat="1" ht="35.25" customHeight="1" thickBot="1" x14ac:dyDescent="0.25">
      <c r="A6" s="78" t="s">
        <v>31</v>
      </c>
      <c r="B6" s="79" t="s">
        <v>39</v>
      </c>
      <c r="C6" s="79" t="s">
        <v>40</v>
      </c>
      <c r="D6" s="79" t="s">
        <v>41</v>
      </c>
      <c r="E6" s="79" t="s">
        <v>42</v>
      </c>
      <c r="F6" s="79" t="s">
        <v>43</v>
      </c>
      <c r="G6" s="79" t="s">
        <v>44</v>
      </c>
      <c r="H6" s="79" t="s">
        <v>45</v>
      </c>
      <c r="I6" s="79" t="s">
        <v>46</v>
      </c>
      <c r="J6" s="79" t="s">
        <v>47</v>
      </c>
      <c r="K6" s="79" t="s">
        <v>48</v>
      </c>
      <c r="L6" s="79" t="s">
        <v>49</v>
      </c>
      <c r="M6" s="79" t="s">
        <v>50</v>
      </c>
      <c r="N6" s="79" t="s">
        <v>51</v>
      </c>
      <c r="O6" s="79" t="s">
        <v>52</v>
      </c>
      <c r="P6" s="79" t="s">
        <v>53</v>
      </c>
      <c r="Q6" s="79" t="s">
        <v>54</v>
      </c>
      <c r="R6" s="79" t="s">
        <v>55</v>
      </c>
      <c r="S6" s="79" t="s">
        <v>56</v>
      </c>
      <c r="T6" s="79" t="s">
        <v>57</v>
      </c>
      <c r="U6" s="79" t="s">
        <v>58</v>
      </c>
      <c r="V6" s="79" t="s">
        <v>59</v>
      </c>
      <c r="W6" s="79" t="s">
        <v>60</v>
      </c>
      <c r="X6" s="79" t="s">
        <v>61</v>
      </c>
      <c r="Y6" s="79" t="s">
        <v>62</v>
      </c>
      <c r="Z6" s="79" t="s">
        <v>63</v>
      </c>
      <c r="AA6" s="79" t="s">
        <v>64</v>
      </c>
      <c r="AB6" s="80" t="s">
        <v>65</v>
      </c>
      <c r="AC6" s="81"/>
      <c r="AD6" s="79" t="s">
        <v>114</v>
      </c>
      <c r="AE6" s="79" t="s">
        <v>115</v>
      </c>
      <c r="AF6" s="79" t="s">
        <v>116</v>
      </c>
      <c r="AG6" s="79" t="s">
        <v>117</v>
      </c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</row>
    <row r="7" spans="1:54" x14ac:dyDescent="0.2">
      <c r="A7" s="83" t="s">
        <v>3</v>
      </c>
      <c r="B7" s="84">
        <v>2.2000000000000002</v>
      </c>
      <c r="C7" s="84">
        <v>2</v>
      </c>
      <c r="D7" s="84">
        <v>6.3E-2</v>
      </c>
      <c r="E7" s="84">
        <v>1122</v>
      </c>
      <c r="F7" s="84">
        <v>1456</v>
      </c>
      <c r="G7" s="84">
        <v>21.6</v>
      </c>
      <c r="H7" s="84">
        <v>825.6</v>
      </c>
      <c r="I7" s="84">
        <v>825.2</v>
      </c>
      <c r="J7" s="84">
        <v>715.2</v>
      </c>
      <c r="K7" s="84">
        <v>715.2</v>
      </c>
      <c r="L7" s="84">
        <v>98.100000000000009</v>
      </c>
      <c r="M7" s="84">
        <v>32.4</v>
      </c>
      <c r="N7" s="84">
        <v>136.80000000000001</v>
      </c>
      <c r="O7" s="84">
        <v>55.4</v>
      </c>
      <c r="P7" s="84">
        <v>44.6</v>
      </c>
      <c r="Q7" s="84">
        <v>103</v>
      </c>
      <c r="R7" s="84">
        <v>122.8</v>
      </c>
      <c r="S7" s="84">
        <v>430.40000000000003</v>
      </c>
      <c r="T7" s="84">
        <v>430.8</v>
      </c>
      <c r="U7" s="84">
        <v>0</v>
      </c>
      <c r="V7" s="84">
        <v>0</v>
      </c>
      <c r="W7" s="84">
        <v>1372.8</v>
      </c>
      <c r="X7" s="84">
        <v>1925</v>
      </c>
      <c r="Y7" s="84">
        <v>0</v>
      </c>
      <c r="Z7" s="84">
        <v>1980</v>
      </c>
      <c r="AA7" s="84">
        <v>0</v>
      </c>
      <c r="AB7" s="85">
        <v>1452</v>
      </c>
      <c r="AC7" s="86"/>
      <c r="AD7" s="84">
        <v>278.8</v>
      </c>
      <c r="AE7" s="84">
        <v>0</v>
      </c>
      <c r="AF7" s="84">
        <v>140.4</v>
      </c>
      <c r="AG7" s="84">
        <v>221.70000000000002</v>
      </c>
    </row>
    <row r="8" spans="1:54" x14ac:dyDescent="0.2">
      <c r="A8" s="87" t="s">
        <v>4</v>
      </c>
      <c r="B8" s="88">
        <v>2.16</v>
      </c>
      <c r="C8" s="88">
        <v>2.4</v>
      </c>
      <c r="D8" s="88">
        <v>4.0000000000000001E-3</v>
      </c>
      <c r="E8" s="88">
        <v>956</v>
      </c>
      <c r="F8" s="88">
        <v>1326</v>
      </c>
      <c r="G8" s="88">
        <v>19.400000000000002</v>
      </c>
      <c r="H8" s="88">
        <v>692</v>
      </c>
      <c r="I8" s="88">
        <v>692</v>
      </c>
      <c r="J8" s="88">
        <v>668.4</v>
      </c>
      <c r="K8" s="88">
        <v>669</v>
      </c>
      <c r="L8" s="88">
        <v>86.55</v>
      </c>
      <c r="M8" s="88">
        <v>29</v>
      </c>
      <c r="N8" s="88">
        <v>115.4</v>
      </c>
      <c r="O8" s="88">
        <v>47.6</v>
      </c>
      <c r="P8" s="88">
        <v>40</v>
      </c>
      <c r="Q8" s="88">
        <v>92.600000000000009</v>
      </c>
      <c r="R8" s="88">
        <v>114</v>
      </c>
      <c r="S8" s="88">
        <v>384.8</v>
      </c>
      <c r="T8" s="88">
        <v>384.8</v>
      </c>
      <c r="U8" s="88">
        <v>0</v>
      </c>
      <c r="V8" s="88">
        <v>0</v>
      </c>
      <c r="W8" s="88">
        <v>1205.6000000000001</v>
      </c>
      <c r="X8" s="88">
        <v>1768.8</v>
      </c>
      <c r="Y8" s="88">
        <v>0</v>
      </c>
      <c r="Z8" s="88">
        <v>1834.8</v>
      </c>
      <c r="AA8" s="88">
        <v>0</v>
      </c>
      <c r="AB8" s="89">
        <v>1273.8</v>
      </c>
      <c r="AC8" s="86"/>
      <c r="AD8" s="88">
        <v>266.2</v>
      </c>
      <c r="AE8" s="88">
        <v>0</v>
      </c>
      <c r="AF8" s="88">
        <v>128.1</v>
      </c>
      <c r="AG8" s="88">
        <v>221.4</v>
      </c>
    </row>
    <row r="9" spans="1:54" x14ac:dyDescent="0.2">
      <c r="A9" s="87" t="s">
        <v>5</v>
      </c>
      <c r="B9" s="88">
        <v>2.16</v>
      </c>
      <c r="C9" s="88">
        <v>2.56</v>
      </c>
      <c r="D9" s="88">
        <v>7.1000000000000008E-2</v>
      </c>
      <c r="E9" s="88">
        <v>898</v>
      </c>
      <c r="F9" s="88">
        <v>1266</v>
      </c>
      <c r="G9" s="88">
        <v>17.400000000000002</v>
      </c>
      <c r="H9" s="88">
        <v>640.80000000000007</v>
      </c>
      <c r="I9" s="88">
        <v>641.6</v>
      </c>
      <c r="J9" s="88">
        <v>637.20000000000005</v>
      </c>
      <c r="K9" s="88">
        <v>637.20000000000005</v>
      </c>
      <c r="L9" s="88">
        <v>81.3</v>
      </c>
      <c r="M9" s="88">
        <v>29.6</v>
      </c>
      <c r="N9" s="88">
        <v>107.4</v>
      </c>
      <c r="O9" s="88">
        <v>47.4</v>
      </c>
      <c r="P9" s="88">
        <v>40.200000000000003</v>
      </c>
      <c r="Q9" s="88">
        <v>89.600000000000009</v>
      </c>
      <c r="R9" s="88">
        <v>109.4</v>
      </c>
      <c r="S9" s="88">
        <v>369.6</v>
      </c>
      <c r="T9" s="88">
        <v>368.8</v>
      </c>
      <c r="U9" s="88">
        <v>0</v>
      </c>
      <c r="V9" s="88">
        <v>0</v>
      </c>
      <c r="W9" s="88">
        <v>1139.6000000000001</v>
      </c>
      <c r="X9" s="88">
        <v>1694</v>
      </c>
      <c r="Y9" s="88">
        <v>0</v>
      </c>
      <c r="Z9" s="88">
        <v>1755.6000000000001</v>
      </c>
      <c r="AA9" s="88">
        <v>0</v>
      </c>
      <c r="AB9" s="89">
        <v>1214.4000000000001</v>
      </c>
      <c r="AC9" s="86"/>
      <c r="AD9" s="88">
        <v>249.8</v>
      </c>
      <c r="AE9" s="88">
        <v>0</v>
      </c>
      <c r="AF9" s="88">
        <v>129.30000000000001</v>
      </c>
      <c r="AG9" s="88">
        <v>215.4</v>
      </c>
    </row>
    <row r="10" spans="1:54" x14ac:dyDescent="0.2">
      <c r="A10" s="87" t="s">
        <v>6</v>
      </c>
      <c r="B10" s="88">
        <v>2.12</v>
      </c>
      <c r="C10" s="88">
        <v>2.52</v>
      </c>
      <c r="D10" s="88">
        <v>5.8000000000000003E-2</v>
      </c>
      <c r="E10" s="88">
        <v>850</v>
      </c>
      <c r="F10" s="88">
        <v>1226</v>
      </c>
      <c r="G10" s="88">
        <v>16.2</v>
      </c>
      <c r="H10" s="88">
        <v>600</v>
      </c>
      <c r="I10" s="88">
        <v>599.20000000000005</v>
      </c>
      <c r="J10" s="88">
        <v>648</v>
      </c>
      <c r="K10" s="88">
        <v>647.4</v>
      </c>
      <c r="L10" s="88">
        <v>93.600000000000009</v>
      </c>
      <c r="M10" s="88">
        <v>29.400000000000002</v>
      </c>
      <c r="N10" s="88">
        <v>106</v>
      </c>
      <c r="O10" s="88">
        <v>43</v>
      </c>
      <c r="P10" s="88">
        <v>30.6</v>
      </c>
      <c r="Q10" s="88">
        <v>80.8</v>
      </c>
      <c r="R10" s="88">
        <v>109.4</v>
      </c>
      <c r="S10" s="88">
        <v>325.60000000000002</v>
      </c>
      <c r="T10" s="88">
        <v>325.60000000000002</v>
      </c>
      <c r="U10" s="88">
        <v>0</v>
      </c>
      <c r="V10" s="88">
        <v>0</v>
      </c>
      <c r="W10" s="88">
        <v>1091.2</v>
      </c>
      <c r="X10" s="88">
        <v>1650</v>
      </c>
      <c r="Y10" s="88">
        <v>0</v>
      </c>
      <c r="Z10" s="88">
        <v>1722.6000000000001</v>
      </c>
      <c r="AA10" s="88">
        <v>0</v>
      </c>
      <c r="AB10" s="89">
        <v>1161.6000000000001</v>
      </c>
      <c r="AC10" s="86"/>
      <c r="AD10" s="88">
        <v>238.4</v>
      </c>
      <c r="AE10" s="88">
        <v>0</v>
      </c>
      <c r="AF10" s="88">
        <v>136.5</v>
      </c>
      <c r="AG10" s="88">
        <v>215.4</v>
      </c>
    </row>
    <row r="11" spans="1:54" x14ac:dyDescent="0.2">
      <c r="A11" s="87" t="s">
        <v>7</v>
      </c>
      <c r="B11" s="88">
        <v>2.16</v>
      </c>
      <c r="C11" s="88">
        <v>1.6</v>
      </c>
      <c r="D11" s="88">
        <v>4.0000000000000001E-3</v>
      </c>
      <c r="E11" s="88">
        <v>902</v>
      </c>
      <c r="F11" s="88">
        <v>1240</v>
      </c>
      <c r="G11" s="88">
        <v>15.8</v>
      </c>
      <c r="H11" s="88">
        <v>597.6</v>
      </c>
      <c r="I11" s="88">
        <v>598</v>
      </c>
      <c r="J11" s="88">
        <v>650.4</v>
      </c>
      <c r="K11" s="88">
        <v>650.4</v>
      </c>
      <c r="L11" s="88">
        <v>151.65</v>
      </c>
      <c r="M11" s="88">
        <v>29</v>
      </c>
      <c r="N11" s="88">
        <v>109</v>
      </c>
      <c r="O11" s="88">
        <v>43</v>
      </c>
      <c r="P11" s="88">
        <v>27.6</v>
      </c>
      <c r="Q11" s="88">
        <v>81.600000000000009</v>
      </c>
      <c r="R11" s="88">
        <v>106.4</v>
      </c>
      <c r="S11" s="88">
        <v>335.2</v>
      </c>
      <c r="T11" s="88">
        <v>335.2</v>
      </c>
      <c r="U11" s="88">
        <v>0</v>
      </c>
      <c r="V11" s="88">
        <v>0</v>
      </c>
      <c r="W11" s="88">
        <v>1172.6000000000001</v>
      </c>
      <c r="X11" s="88">
        <v>1689.6000000000001</v>
      </c>
      <c r="Y11" s="88">
        <v>0</v>
      </c>
      <c r="Z11" s="88">
        <v>1749</v>
      </c>
      <c r="AA11" s="88">
        <v>0</v>
      </c>
      <c r="AB11" s="89">
        <v>1247.4000000000001</v>
      </c>
      <c r="AC11" s="86"/>
      <c r="AD11" s="88">
        <v>267.8</v>
      </c>
      <c r="AE11" s="88">
        <v>0</v>
      </c>
      <c r="AF11" s="88">
        <v>133.80000000000001</v>
      </c>
      <c r="AG11" s="88">
        <v>240.9</v>
      </c>
    </row>
    <row r="12" spans="1:54" x14ac:dyDescent="0.2">
      <c r="A12" s="87" t="s">
        <v>8</v>
      </c>
      <c r="B12" s="88">
        <v>2.12</v>
      </c>
      <c r="C12" s="88">
        <v>1.6400000000000001</v>
      </c>
      <c r="D12" s="88">
        <v>6.2E-2</v>
      </c>
      <c r="E12" s="88">
        <v>1006</v>
      </c>
      <c r="F12" s="88">
        <v>1330</v>
      </c>
      <c r="G12" s="88">
        <v>16.5</v>
      </c>
      <c r="H12" s="88">
        <v>669.6</v>
      </c>
      <c r="I12" s="88">
        <v>670</v>
      </c>
      <c r="J12" s="88">
        <v>680.4</v>
      </c>
      <c r="K12" s="88">
        <v>681.6</v>
      </c>
      <c r="L12" s="88">
        <v>169.65</v>
      </c>
      <c r="M12" s="88">
        <v>30.8</v>
      </c>
      <c r="N12" s="88">
        <v>166.4</v>
      </c>
      <c r="O12" s="88">
        <v>45.800000000000004</v>
      </c>
      <c r="P12" s="88">
        <v>29</v>
      </c>
      <c r="Q12" s="88">
        <v>92.4</v>
      </c>
      <c r="R12" s="88">
        <v>108.60000000000001</v>
      </c>
      <c r="S12" s="88">
        <v>334.40000000000003</v>
      </c>
      <c r="T12" s="88">
        <v>334.40000000000003</v>
      </c>
      <c r="U12" s="88">
        <v>0</v>
      </c>
      <c r="V12" s="88">
        <v>0</v>
      </c>
      <c r="W12" s="88">
        <v>1350.8</v>
      </c>
      <c r="X12" s="88">
        <v>1830.4</v>
      </c>
      <c r="Y12" s="88">
        <v>0</v>
      </c>
      <c r="Z12" s="88">
        <v>1887.6000000000001</v>
      </c>
      <c r="AA12" s="88">
        <v>0</v>
      </c>
      <c r="AB12" s="89">
        <v>1425.6000000000001</v>
      </c>
      <c r="AC12" s="86"/>
      <c r="AD12" s="88">
        <v>315.8</v>
      </c>
      <c r="AE12" s="88">
        <v>0</v>
      </c>
      <c r="AF12" s="88">
        <v>137.70000000000002</v>
      </c>
      <c r="AG12" s="88">
        <v>318.3</v>
      </c>
    </row>
    <row r="13" spans="1:54" x14ac:dyDescent="0.2">
      <c r="A13" s="87" t="s">
        <v>9</v>
      </c>
      <c r="B13" s="88">
        <v>2.16</v>
      </c>
      <c r="C13" s="88">
        <v>1.68</v>
      </c>
      <c r="D13" s="88">
        <v>7.6999999999999999E-2</v>
      </c>
      <c r="E13" s="88">
        <v>1230</v>
      </c>
      <c r="F13" s="88">
        <v>1562</v>
      </c>
      <c r="G13" s="88">
        <v>20.400000000000002</v>
      </c>
      <c r="H13" s="88">
        <v>856</v>
      </c>
      <c r="I13" s="88">
        <v>856</v>
      </c>
      <c r="J13" s="88">
        <v>752.4</v>
      </c>
      <c r="K13" s="88">
        <v>751.80000000000007</v>
      </c>
      <c r="L13" s="88">
        <v>153.30000000000001</v>
      </c>
      <c r="M13" s="88">
        <v>32</v>
      </c>
      <c r="N13" s="88">
        <v>214</v>
      </c>
      <c r="O13" s="88">
        <v>69.8</v>
      </c>
      <c r="P13" s="88">
        <v>40.200000000000003</v>
      </c>
      <c r="Q13" s="88">
        <v>131.6</v>
      </c>
      <c r="R13" s="88">
        <v>133.19999999999999</v>
      </c>
      <c r="S13" s="88">
        <v>399.2</v>
      </c>
      <c r="T13" s="88">
        <v>399.2</v>
      </c>
      <c r="U13" s="88">
        <v>0</v>
      </c>
      <c r="V13" s="88">
        <v>0</v>
      </c>
      <c r="W13" s="88">
        <v>1656.6000000000001</v>
      </c>
      <c r="X13" s="88">
        <v>2173.6</v>
      </c>
      <c r="Y13" s="88">
        <v>0</v>
      </c>
      <c r="Z13" s="88">
        <v>2224.2000000000003</v>
      </c>
      <c r="AA13" s="88">
        <v>0</v>
      </c>
      <c r="AB13" s="89">
        <v>1735.8</v>
      </c>
      <c r="AC13" s="86"/>
      <c r="AD13" s="88">
        <v>404.8</v>
      </c>
      <c r="AE13" s="88">
        <v>0</v>
      </c>
      <c r="AF13" s="88">
        <v>157.5</v>
      </c>
      <c r="AG13" s="88">
        <v>396.90000000000003</v>
      </c>
    </row>
    <row r="14" spans="1:54" x14ac:dyDescent="0.2">
      <c r="A14" s="87" t="s">
        <v>10</v>
      </c>
      <c r="B14" s="88">
        <v>2.16</v>
      </c>
      <c r="C14" s="88">
        <v>1.8</v>
      </c>
      <c r="D14" s="88">
        <v>5.8000000000000003E-2</v>
      </c>
      <c r="E14" s="88">
        <v>1534</v>
      </c>
      <c r="F14" s="88">
        <v>1884</v>
      </c>
      <c r="G14" s="88">
        <v>23.1</v>
      </c>
      <c r="H14" s="88">
        <v>1108</v>
      </c>
      <c r="I14" s="88">
        <v>1108</v>
      </c>
      <c r="J14" s="88">
        <v>938.4</v>
      </c>
      <c r="K14" s="88">
        <v>938.4</v>
      </c>
      <c r="L14" s="88">
        <v>136.35</v>
      </c>
      <c r="M14" s="88">
        <v>39.6</v>
      </c>
      <c r="N14" s="88">
        <v>233.6</v>
      </c>
      <c r="O14" s="88">
        <v>89</v>
      </c>
      <c r="P14" s="88">
        <v>55.800000000000004</v>
      </c>
      <c r="Q14" s="88">
        <v>174.20000000000002</v>
      </c>
      <c r="R14" s="88">
        <v>176.8</v>
      </c>
      <c r="S14" s="88">
        <v>452</v>
      </c>
      <c r="T14" s="88">
        <v>452.40000000000003</v>
      </c>
      <c r="U14" s="88">
        <v>0</v>
      </c>
      <c r="V14" s="88">
        <v>0</v>
      </c>
      <c r="W14" s="88">
        <v>2037.2</v>
      </c>
      <c r="X14" s="88">
        <v>2637.8</v>
      </c>
      <c r="Y14" s="88">
        <v>0</v>
      </c>
      <c r="Z14" s="88">
        <v>2679.6</v>
      </c>
      <c r="AA14" s="88">
        <v>0</v>
      </c>
      <c r="AB14" s="89">
        <v>2118.6</v>
      </c>
      <c r="AC14" s="86"/>
      <c r="AD14" s="88">
        <v>498.6</v>
      </c>
      <c r="AE14" s="88">
        <v>0</v>
      </c>
      <c r="AF14" s="88">
        <v>204.3</v>
      </c>
      <c r="AG14" s="88">
        <v>474.90000000000003</v>
      </c>
    </row>
    <row r="15" spans="1:54" x14ac:dyDescent="0.2">
      <c r="A15" s="87" t="s">
        <v>11</v>
      </c>
      <c r="B15" s="88">
        <v>2.16</v>
      </c>
      <c r="C15" s="88">
        <v>1.8</v>
      </c>
      <c r="D15" s="88">
        <v>0.12300000000000001</v>
      </c>
      <c r="E15" s="88">
        <v>1912</v>
      </c>
      <c r="F15" s="88">
        <v>2264</v>
      </c>
      <c r="G15" s="88">
        <v>25.8</v>
      </c>
      <c r="H15" s="88">
        <v>1315.2</v>
      </c>
      <c r="I15" s="88">
        <v>1314.8</v>
      </c>
      <c r="J15" s="88">
        <v>1051.2</v>
      </c>
      <c r="K15" s="88">
        <v>1051.2</v>
      </c>
      <c r="L15" s="88">
        <v>220.35</v>
      </c>
      <c r="M15" s="88">
        <v>101.60000000000001</v>
      </c>
      <c r="N15" s="88">
        <v>251.6</v>
      </c>
      <c r="O15" s="88">
        <v>100.8</v>
      </c>
      <c r="P15" s="88">
        <v>58.2</v>
      </c>
      <c r="Q15" s="88">
        <v>196.20000000000002</v>
      </c>
      <c r="R15" s="88">
        <v>330.40000000000003</v>
      </c>
      <c r="S15" s="88">
        <v>537.6</v>
      </c>
      <c r="T15" s="88">
        <v>537.6</v>
      </c>
      <c r="U15" s="88">
        <v>0</v>
      </c>
      <c r="V15" s="88">
        <v>0</v>
      </c>
      <c r="W15" s="88">
        <v>2464</v>
      </c>
      <c r="X15" s="88">
        <v>3108.6</v>
      </c>
      <c r="Y15" s="88">
        <v>0</v>
      </c>
      <c r="Z15" s="88">
        <v>3161.4</v>
      </c>
      <c r="AA15" s="88">
        <v>0</v>
      </c>
      <c r="AB15" s="89">
        <v>2554.2000000000003</v>
      </c>
      <c r="AC15" s="86"/>
      <c r="AD15" s="88">
        <v>574.20000000000005</v>
      </c>
      <c r="AE15" s="88">
        <v>0</v>
      </c>
      <c r="AF15" s="88">
        <v>218.4</v>
      </c>
      <c r="AG15" s="88">
        <v>521.70000000000005</v>
      </c>
    </row>
    <row r="16" spans="1:54" x14ac:dyDescent="0.2">
      <c r="A16" s="87" t="s">
        <v>12</v>
      </c>
      <c r="B16" s="88">
        <v>2.16</v>
      </c>
      <c r="C16" s="88">
        <v>1.72</v>
      </c>
      <c r="D16" s="88">
        <v>7.5999999999999998E-2</v>
      </c>
      <c r="E16" s="88">
        <v>2144</v>
      </c>
      <c r="F16" s="88">
        <v>2290</v>
      </c>
      <c r="G16" s="88">
        <v>52.9</v>
      </c>
      <c r="H16" s="88">
        <v>1430.4</v>
      </c>
      <c r="I16" s="88">
        <v>1430</v>
      </c>
      <c r="J16" s="88">
        <v>1068</v>
      </c>
      <c r="K16" s="88">
        <v>1068</v>
      </c>
      <c r="L16" s="88">
        <v>260.7</v>
      </c>
      <c r="M16" s="88">
        <v>154.6</v>
      </c>
      <c r="N16" s="88">
        <v>246.8</v>
      </c>
      <c r="O16" s="88">
        <v>109</v>
      </c>
      <c r="P16" s="88">
        <v>45.800000000000004</v>
      </c>
      <c r="Q16" s="88">
        <v>207.4</v>
      </c>
      <c r="R16" s="88">
        <v>280.60000000000002</v>
      </c>
      <c r="S16" s="88">
        <v>592.80000000000007</v>
      </c>
      <c r="T16" s="88">
        <v>592.4</v>
      </c>
      <c r="U16" s="88">
        <v>0</v>
      </c>
      <c r="V16" s="88">
        <v>0</v>
      </c>
      <c r="W16" s="88">
        <v>2666.4</v>
      </c>
      <c r="X16" s="88">
        <v>3106.4</v>
      </c>
      <c r="Y16" s="88">
        <v>0</v>
      </c>
      <c r="Z16" s="88">
        <v>3161.4</v>
      </c>
      <c r="AA16" s="88">
        <v>0</v>
      </c>
      <c r="AB16" s="89">
        <v>2758.8</v>
      </c>
      <c r="AC16" s="86"/>
      <c r="AD16" s="88">
        <v>543.20000000000005</v>
      </c>
      <c r="AE16" s="88">
        <v>0</v>
      </c>
      <c r="AF16" s="88">
        <v>222.9</v>
      </c>
      <c r="AG16" s="88">
        <v>490.5</v>
      </c>
    </row>
    <row r="17" spans="1:33" x14ac:dyDescent="0.2">
      <c r="A17" s="87" t="s">
        <v>13</v>
      </c>
      <c r="B17" s="88">
        <v>2.16</v>
      </c>
      <c r="C17" s="88">
        <v>1.56</v>
      </c>
      <c r="D17" s="88">
        <v>4.0000000000000001E-3</v>
      </c>
      <c r="E17" s="88">
        <v>2038</v>
      </c>
      <c r="F17" s="88">
        <v>2320</v>
      </c>
      <c r="G17" s="88">
        <v>40.1</v>
      </c>
      <c r="H17" s="88">
        <v>1438.4</v>
      </c>
      <c r="I17" s="88">
        <v>1439.2</v>
      </c>
      <c r="J17" s="88">
        <v>1063.2</v>
      </c>
      <c r="K17" s="88">
        <v>1062.5999999999999</v>
      </c>
      <c r="L17" s="88">
        <v>196.35</v>
      </c>
      <c r="M17" s="88">
        <v>115.8</v>
      </c>
      <c r="N17" s="88">
        <v>236.20000000000002</v>
      </c>
      <c r="O17" s="88">
        <v>121.60000000000001</v>
      </c>
      <c r="P17" s="88">
        <v>50.2</v>
      </c>
      <c r="Q17" s="88">
        <v>204</v>
      </c>
      <c r="R17" s="88">
        <v>323.40000000000003</v>
      </c>
      <c r="S17" s="88">
        <v>583.20000000000005</v>
      </c>
      <c r="T17" s="88">
        <v>584</v>
      </c>
      <c r="U17" s="88">
        <v>0</v>
      </c>
      <c r="V17" s="88">
        <v>0</v>
      </c>
      <c r="W17" s="88">
        <v>2527.8000000000002</v>
      </c>
      <c r="X17" s="88">
        <v>3086.6</v>
      </c>
      <c r="Y17" s="88">
        <v>0</v>
      </c>
      <c r="Z17" s="88">
        <v>3141.6</v>
      </c>
      <c r="AA17" s="88">
        <v>0</v>
      </c>
      <c r="AB17" s="89">
        <v>2620.2000000000003</v>
      </c>
      <c r="AC17" s="86"/>
      <c r="AD17" s="88">
        <v>510.2</v>
      </c>
      <c r="AE17" s="88">
        <v>0</v>
      </c>
      <c r="AF17" s="88">
        <v>206.1</v>
      </c>
      <c r="AG17" s="88">
        <v>459</v>
      </c>
    </row>
    <row r="18" spans="1:33" x14ac:dyDescent="0.2">
      <c r="A18" s="87" t="s">
        <v>14</v>
      </c>
      <c r="B18" s="88">
        <v>2.16</v>
      </c>
      <c r="C18" s="88">
        <v>2.48</v>
      </c>
      <c r="D18" s="88">
        <v>8.7000000000000008E-2</v>
      </c>
      <c r="E18" s="88">
        <v>1952</v>
      </c>
      <c r="F18" s="88">
        <v>2314</v>
      </c>
      <c r="G18" s="88">
        <v>38.5</v>
      </c>
      <c r="H18" s="88">
        <v>1393.6000000000001</v>
      </c>
      <c r="I18" s="88">
        <v>1393.2</v>
      </c>
      <c r="J18" s="88">
        <v>1029.5999999999999</v>
      </c>
      <c r="K18" s="88">
        <v>1030.8</v>
      </c>
      <c r="L18" s="88">
        <v>171</v>
      </c>
      <c r="M18" s="88">
        <v>119.60000000000001</v>
      </c>
      <c r="N18" s="88">
        <v>231.4</v>
      </c>
      <c r="O18" s="88">
        <v>104.8</v>
      </c>
      <c r="P18" s="88">
        <v>44</v>
      </c>
      <c r="Q18" s="88">
        <v>190.8</v>
      </c>
      <c r="R18" s="88">
        <v>333.8</v>
      </c>
      <c r="S18" s="88">
        <v>621.6</v>
      </c>
      <c r="T18" s="88">
        <v>620.80000000000007</v>
      </c>
      <c r="U18" s="88">
        <v>0</v>
      </c>
      <c r="V18" s="88">
        <v>0</v>
      </c>
      <c r="W18" s="88">
        <v>2409</v>
      </c>
      <c r="X18" s="88">
        <v>3088.8</v>
      </c>
      <c r="Y18" s="88">
        <v>0</v>
      </c>
      <c r="Z18" s="88">
        <v>3141.6</v>
      </c>
      <c r="AA18" s="88">
        <v>0</v>
      </c>
      <c r="AB18" s="89">
        <v>2494.8000000000002</v>
      </c>
      <c r="AC18" s="86"/>
      <c r="AD18" s="88">
        <v>503.8</v>
      </c>
      <c r="AE18" s="88">
        <v>0</v>
      </c>
      <c r="AF18" s="88">
        <v>218.1</v>
      </c>
      <c r="AG18" s="88">
        <v>426</v>
      </c>
    </row>
    <row r="19" spans="1:33" x14ac:dyDescent="0.2">
      <c r="A19" s="87" t="s">
        <v>15</v>
      </c>
      <c r="B19" s="88">
        <v>2.2000000000000002</v>
      </c>
      <c r="C19" s="88">
        <v>2.7600000000000002</v>
      </c>
      <c r="D19" s="88">
        <v>6.7000000000000004E-2</v>
      </c>
      <c r="E19" s="88">
        <v>1916</v>
      </c>
      <c r="F19" s="88">
        <v>2052</v>
      </c>
      <c r="G19" s="88">
        <v>35.9</v>
      </c>
      <c r="H19" s="88">
        <v>1373.6000000000001</v>
      </c>
      <c r="I19" s="88">
        <v>1374</v>
      </c>
      <c r="J19" s="88">
        <v>985.2</v>
      </c>
      <c r="K19" s="88">
        <v>984.6</v>
      </c>
      <c r="L19" s="88">
        <v>213.45000000000002</v>
      </c>
      <c r="M19" s="88">
        <v>75.2</v>
      </c>
      <c r="N19" s="88">
        <v>201</v>
      </c>
      <c r="O19" s="88">
        <v>106.4</v>
      </c>
      <c r="P19" s="88">
        <v>47.800000000000004</v>
      </c>
      <c r="Q19" s="88">
        <v>176.20000000000002</v>
      </c>
      <c r="R19" s="88">
        <v>217.6</v>
      </c>
      <c r="S19" s="88">
        <v>546.4</v>
      </c>
      <c r="T19" s="88">
        <v>547.20000000000005</v>
      </c>
      <c r="U19" s="88">
        <v>0</v>
      </c>
      <c r="V19" s="88">
        <v>0</v>
      </c>
      <c r="W19" s="88">
        <v>2365</v>
      </c>
      <c r="X19" s="88">
        <v>2846.8</v>
      </c>
      <c r="Y19" s="88">
        <v>0</v>
      </c>
      <c r="Z19" s="88">
        <v>2897.4</v>
      </c>
      <c r="AA19" s="88">
        <v>0</v>
      </c>
      <c r="AB19" s="89">
        <v>2442</v>
      </c>
      <c r="AC19" s="86"/>
      <c r="AD19" s="88">
        <v>503.8</v>
      </c>
      <c r="AE19" s="88">
        <v>0</v>
      </c>
      <c r="AF19" s="88">
        <v>238.5</v>
      </c>
      <c r="AG19" s="88">
        <v>416.40000000000003</v>
      </c>
    </row>
    <row r="20" spans="1:33" x14ac:dyDescent="0.2">
      <c r="A20" s="87" t="s">
        <v>16</v>
      </c>
      <c r="B20" s="88">
        <v>2.16</v>
      </c>
      <c r="C20" s="88">
        <v>2.8000000000000003</v>
      </c>
      <c r="D20" s="88">
        <v>0.223</v>
      </c>
      <c r="E20" s="88">
        <v>2010</v>
      </c>
      <c r="F20" s="88">
        <v>2218</v>
      </c>
      <c r="G20" s="88">
        <v>28.5</v>
      </c>
      <c r="H20" s="88">
        <v>1372</v>
      </c>
      <c r="I20" s="88">
        <v>1372</v>
      </c>
      <c r="J20" s="88">
        <v>1058.4000000000001</v>
      </c>
      <c r="K20" s="88">
        <v>1058.4000000000001</v>
      </c>
      <c r="L20" s="88">
        <v>215.70000000000002</v>
      </c>
      <c r="M20" s="88">
        <v>144.80000000000001</v>
      </c>
      <c r="N20" s="88">
        <v>186.6</v>
      </c>
      <c r="O20" s="88">
        <v>97.600000000000009</v>
      </c>
      <c r="P20" s="88">
        <v>50.2</v>
      </c>
      <c r="Q20" s="88">
        <v>204.20000000000002</v>
      </c>
      <c r="R20" s="88">
        <v>312.8</v>
      </c>
      <c r="S20" s="88">
        <v>569.6</v>
      </c>
      <c r="T20" s="88">
        <v>568.4</v>
      </c>
      <c r="U20" s="88">
        <v>0</v>
      </c>
      <c r="V20" s="88">
        <v>0</v>
      </c>
      <c r="W20" s="88">
        <v>2437.6</v>
      </c>
      <c r="X20" s="88">
        <v>3018.4</v>
      </c>
      <c r="Y20" s="88">
        <v>0</v>
      </c>
      <c r="Z20" s="88">
        <v>3069</v>
      </c>
      <c r="AA20" s="88">
        <v>0</v>
      </c>
      <c r="AB20" s="89">
        <v>2527.8000000000002</v>
      </c>
      <c r="AC20" s="86"/>
      <c r="AD20" s="88">
        <v>505.40000000000003</v>
      </c>
      <c r="AE20" s="88">
        <v>0</v>
      </c>
      <c r="AF20" s="88">
        <v>238.20000000000002</v>
      </c>
      <c r="AG20" s="88">
        <v>396.6</v>
      </c>
    </row>
    <row r="21" spans="1:33" x14ac:dyDescent="0.2">
      <c r="A21" s="87" t="s">
        <v>17</v>
      </c>
      <c r="B21" s="88">
        <v>2.16</v>
      </c>
      <c r="C21" s="88">
        <v>2.72</v>
      </c>
      <c r="D21" s="88">
        <v>0.22800000000000001</v>
      </c>
      <c r="E21" s="88">
        <v>1842</v>
      </c>
      <c r="F21" s="88">
        <v>2112</v>
      </c>
      <c r="G21" s="88">
        <v>28.5</v>
      </c>
      <c r="H21" s="88">
        <v>1283.2</v>
      </c>
      <c r="I21" s="88">
        <v>1282.8</v>
      </c>
      <c r="J21" s="88">
        <v>1000.8000000000001</v>
      </c>
      <c r="K21" s="88">
        <v>1000.2</v>
      </c>
      <c r="L21" s="88">
        <v>169.8</v>
      </c>
      <c r="M21" s="88">
        <v>102</v>
      </c>
      <c r="N21" s="88">
        <v>180.20000000000002</v>
      </c>
      <c r="O21" s="88">
        <v>98.2</v>
      </c>
      <c r="P21" s="88">
        <v>48.2</v>
      </c>
      <c r="Q21" s="88">
        <v>214.6</v>
      </c>
      <c r="R21" s="88">
        <v>287.40000000000003</v>
      </c>
      <c r="S21" s="88">
        <v>552</v>
      </c>
      <c r="T21" s="88">
        <v>552.80000000000007</v>
      </c>
      <c r="U21" s="88">
        <v>0</v>
      </c>
      <c r="V21" s="88">
        <v>0</v>
      </c>
      <c r="W21" s="88">
        <v>2274.8000000000002</v>
      </c>
      <c r="X21" s="88">
        <v>2897.4</v>
      </c>
      <c r="Y21" s="88">
        <v>0</v>
      </c>
      <c r="Z21" s="88">
        <v>2956.8</v>
      </c>
      <c r="AA21" s="88">
        <v>0</v>
      </c>
      <c r="AB21" s="89">
        <v>2362.8000000000002</v>
      </c>
      <c r="AC21" s="86"/>
      <c r="AD21" s="88">
        <v>508.40000000000003</v>
      </c>
      <c r="AE21" s="88">
        <v>0</v>
      </c>
      <c r="AF21" s="88">
        <v>224.70000000000002</v>
      </c>
      <c r="AG21" s="88">
        <v>404.1</v>
      </c>
    </row>
    <row r="22" spans="1:33" x14ac:dyDescent="0.2">
      <c r="A22" s="87" t="s">
        <v>18</v>
      </c>
      <c r="B22" s="88">
        <v>2.2400000000000002</v>
      </c>
      <c r="C22" s="88">
        <v>2.68</v>
      </c>
      <c r="D22" s="88">
        <v>9.2999999999999999E-2</v>
      </c>
      <c r="E22" s="88">
        <v>1798</v>
      </c>
      <c r="F22" s="88">
        <v>2018</v>
      </c>
      <c r="G22" s="88">
        <v>28.1</v>
      </c>
      <c r="H22" s="88">
        <v>1320</v>
      </c>
      <c r="I22" s="88">
        <v>1320</v>
      </c>
      <c r="J22" s="88">
        <v>961.2</v>
      </c>
      <c r="K22" s="88">
        <v>961.2</v>
      </c>
      <c r="L22" s="88">
        <v>138</v>
      </c>
      <c r="M22" s="88">
        <v>88</v>
      </c>
      <c r="N22" s="88">
        <v>188</v>
      </c>
      <c r="O22" s="88">
        <v>93</v>
      </c>
      <c r="P22" s="88">
        <v>45.800000000000004</v>
      </c>
      <c r="Q22" s="88">
        <v>184</v>
      </c>
      <c r="R22" s="88">
        <v>228.6</v>
      </c>
      <c r="S22" s="88">
        <v>555.20000000000005</v>
      </c>
      <c r="T22" s="88">
        <v>554.80000000000007</v>
      </c>
      <c r="U22" s="88">
        <v>0</v>
      </c>
      <c r="V22" s="88">
        <v>0</v>
      </c>
      <c r="W22" s="88">
        <v>2222</v>
      </c>
      <c r="X22" s="88">
        <v>2776.4</v>
      </c>
      <c r="Y22" s="88">
        <v>0</v>
      </c>
      <c r="Z22" s="88">
        <v>2824.8</v>
      </c>
      <c r="AA22" s="88">
        <v>0</v>
      </c>
      <c r="AB22" s="89">
        <v>2303.4</v>
      </c>
      <c r="AC22" s="86"/>
      <c r="AD22" s="88">
        <v>501</v>
      </c>
      <c r="AE22" s="88">
        <v>0</v>
      </c>
      <c r="AF22" s="88">
        <v>205.5</v>
      </c>
      <c r="AG22" s="88">
        <v>394.5</v>
      </c>
    </row>
    <row r="23" spans="1:33" x14ac:dyDescent="0.2">
      <c r="A23" s="87" t="s">
        <v>19</v>
      </c>
      <c r="B23" s="88">
        <v>2.2000000000000002</v>
      </c>
      <c r="C23" s="88">
        <v>2.64</v>
      </c>
      <c r="D23" s="88">
        <v>0.114</v>
      </c>
      <c r="E23" s="88">
        <v>1724</v>
      </c>
      <c r="F23" s="88">
        <v>2028</v>
      </c>
      <c r="G23" s="88">
        <v>27</v>
      </c>
      <c r="H23" s="88">
        <v>1259.2</v>
      </c>
      <c r="I23" s="88">
        <v>1259.6000000000001</v>
      </c>
      <c r="J23" s="88">
        <v>998.4</v>
      </c>
      <c r="K23" s="88">
        <v>999</v>
      </c>
      <c r="L23" s="88">
        <v>144.15</v>
      </c>
      <c r="M23" s="88">
        <v>72.600000000000009</v>
      </c>
      <c r="N23" s="88">
        <v>185.20000000000002</v>
      </c>
      <c r="O23" s="88">
        <v>91.600000000000009</v>
      </c>
      <c r="P23" s="88">
        <v>41.800000000000004</v>
      </c>
      <c r="Q23" s="88">
        <v>182.8</v>
      </c>
      <c r="R23" s="88">
        <v>214.6</v>
      </c>
      <c r="S23" s="88">
        <v>543.20000000000005</v>
      </c>
      <c r="T23" s="88">
        <v>543.20000000000005</v>
      </c>
      <c r="U23" s="88">
        <v>0</v>
      </c>
      <c r="V23" s="88">
        <v>0</v>
      </c>
      <c r="W23" s="88">
        <v>2184.6</v>
      </c>
      <c r="X23" s="88">
        <v>2741.2000000000003</v>
      </c>
      <c r="Y23" s="88">
        <v>0</v>
      </c>
      <c r="Z23" s="88">
        <v>2791.8</v>
      </c>
      <c r="AA23" s="88">
        <v>0</v>
      </c>
      <c r="AB23" s="89">
        <v>2263.8000000000002</v>
      </c>
      <c r="AC23" s="86"/>
      <c r="AD23" s="88">
        <v>456.2</v>
      </c>
      <c r="AE23" s="88">
        <v>0</v>
      </c>
      <c r="AF23" s="88">
        <v>207.9</v>
      </c>
      <c r="AG23" s="88">
        <v>431.40000000000003</v>
      </c>
    </row>
    <row r="24" spans="1:33" x14ac:dyDescent="0.2">
      <c r="A24" s="87" t="s">
        <v>20</v>
      </c>
      <c r="B24" s="88">
        <v>2.2000000000000002</v>
      </c>
      <c r="C24" s="88">
        <v>2.56</v>
      </c>
      <c r="D24" s="88">
        <v>5.1000000000000004E-2</v>
      </c>
      <c r="E24" s="88">
        <v>1750</v>
      </c>
      <c r="F24" s="88">
        <v>2074</v>
      </c>
      <c r="G24" s="88">
        <v>30.3</v>
      </c>
      <c r="H24" s="88">
        <v>1245.6000000000001</v>
      </c>
      <c r="I24" s="88">
        <v>1245.6000000000001</v>
      </c>
      <c r="J24" s="88">
        <v>1064.4000000000001</v>
      </c>
      <c r="K24" s="88">
        <v>1063.8</v>
      </c>
      <c r="L24" s="88">
        <v>166.65</v>
      </c>
      <c r="M24" s="88">
        <v>76.400000000000006</v>
      </c>
      <c r="N24" s="88">
        <v>222.4</v>
      </c>
      <c r="O24" s="88">
        <v>99</v>
      </c>
      <c r="P24" s="88">
        <v>46.6</v>
      </c>
      <c r="Q24" s="88">
        <v>191</v>
      </c>
      <c r="R24" s="88">
        <v>170.20000000000002</v>
      </c>
      <c r="S24" s="88">
        <v>524.79999999999995</v>
      </c>
      <c r="T24" s="88">
        <v>525.20000000000005</v>
      </c>
      <c r="U24" s="88">
        <v>0</v>
      </c>
      <c r="V24" s="88">
        <v>0</v>
      </c>
      <c r="W24" s="88">
        <v>2292.4</v>
      </c>
      <c r="X24" s="88">
        <v>2820.4</v>
      </c>
      <c r="Y24" s="88">
        <v>0</v>
      </c>
      <c r="Z24" s="88">
        <v>2871</v>
      </c>
      <c r="AA24" s="88">
        <v>0</v>
      </c>
      <c r="AB24" s="89">
        <v>2369.4</v>
      </c>
      <c r="AC24" s="86"/>
      <c r="AD24" s="88">
        <v>485.2</v>
      </c>
      <c r="AE24" s="88">
        <v>0</v>
      </c>
      <c r="AF24" s="88">
        <v>207.9</v>
      </c>
      <c r="AG24" s="88">
        <v>510.6</v>
      </c>
    </row>
    <row r="25" spans="1:33" x14ac:dyDescent="0.2">
      <c r="A25" s="87" t="s">
        <v>21</v>
      </c>
      <c r="B25" s="88">
        <v>2.2000000000000002</v>
      </c>
      <c r="C25" s="88">
        <v>2.7600000000000002</v>
      </c>
      <c r="D25" s="88">
        <v>0.10200000000000001</v>
      </c>
      <c r="E25" s="88">
        <v>1856</v>
      </c>
      <c r="F25" s="88">
        <v>2144</v>
      </c>
      <c r="G25" s="88">
        <v>28.1</v>
      </c>
      <c r="H25" s="88">
        <v>1256</v>
      </c>
      <c r="I25" s="88">
        <v>1255.2</v>
      </c>
      <c r="J25" s="88">
        <v>1098</v>
      </c>
      <c r="K25" s="88">
        <v>1098.6000000000001</v>
      </c>
      <c r="L25" s="88">
        <v>200.70000000000002</v>
      </c>
      <c r="M25" s="88">
        <v>109.60000000000001</v>
      </c>
      <c r="N25" s="88">
        <v>227</v>
      </c>
      <c r="O25" s="88">
        <v>111.60000000000001</v>
      </c>
      <c r="P25" s="88">
        <v>51.4</v>
      </c>
      <c r="Q25" s="88">
        <v>215.8</v>
      </c>
      <c r="R25" s="88">
        <v>164.8</v>
      </c>
      <c r="S25" s="88">
        <v>548</v>
      </c>
      <c r="T25" s="88">
        <v>548</v>
      </c>
      <c r="U25" s="88">
        <v>0</v>
      </c>
      <c r="V25" s="88">
        <v>0</v>
      </c>
      <c r="W25" s="88">
        <v>2398</v>
      </c>
      <c r="X25" s="88">
        <v>2895.2000000000003</v>
      </c>
      <c r="Y25" s="88">
        <v>0</v>
      </c>
      <c r="Z25" s="88">
        <v>2937</v>
      </c>
      <c r="AA25" s="88">
        <v>0</v>
      </c>
      <c r="AB25" s="89">
        <v>2481.6</v>
      </c>
      <c r="AC25" s="86"/>
      <c r="AD25" s="88">
        <v>488.40000000000003</v>
      </c>
      <c r="AE25" s="88">
        <v>0</v>
      </c>
      <c r="AF25" s="88">
        <v>211.20000000000002</v>
      </c>
      <c r="AG25" s="88">
        <v>514.20000000000005</v>
      </c>
    </row>
    <row r="26" spans="1:33" x14ac:dyDescent="0.2">
      <c r="A26" s="87" t="s">
        <v>22</v>
      </c>
      <c r="B26" s="88">
        <v>2.16</v>
      </c>
      <c r="C26" s="88">
        <v>2.88</v>
      </c>
      <c r="D26" s="88">
        <v>0.28000000000000003</v>
      </c>
      <c r="E26" s="88">
        <v>1816</v>
      </c>
      <c r="F26" s="88">
        <v>2194</v>
      </c>
      <c r="G26" s="88">
        <v>27.5</v>
      </c>
      <c r="H26" s="88">
        <v>1251.2</v>
      </c>
      <c r="I26" s="88">
        <v>1251.2</v>
      </c>
      <c r="J26" s="88">
        <v>1102.8</v>
      </c>
      <c r="K26" s="88">
        <v>1102.8</v>
      </c>
      <c r="L26" s="88">
        <v>218.1</v>
      </c>
      <c r="M26" s="88">
        <v>69.600000000000009</v>
      </c>
      <c r="N26" s="88">
        <v>223.6</v>
      </c>
      <c r="O26" s="88">
        <v>117</v>
      </c>
      <c r="P26" s="88">
        <v>58</v>
      </c>
      <c r="Q26" s="88">
        <v>195.4</v>
      </c>
      <c r="R26" s="88">
        <v>164.20000000000002</v>
      </c>
      <c r="S26" s="88">
        <v>592.80000000000007</v>
      </c>
      <c r="T26" s="88">
        <v>592.80000000000007</v>
      </c>
      <c r="U26" s="88">
        <v>0</v>
      </c>
      <c r="V26" s="88">
        <v>0</v>
      </c>
      <c r="W26" s="88">
        <v>2378.2000000000003</v>
      </c>
      <c r="X26" s="88">
        <v>2972.2000000000003</v>
      </c>
      <c r="Y26" s="88">
        <v>0</v>
      </c>
      <c r="Z26" s="88">
        <v>3009.6</v>
      </c>
      <c r="AA26" s="88">
        <v>0</v>
      </c>
      <c r="AB26" s="89">
        <v>2461.8000000000002</v>
      </c>
      <c r="AC26" s="86"/>
      <c r="AD26" s="88">
        <v>499.8</v>
      </c>
      <c r="AE26" s="88">
        <v>0</v>
      </c>
      <c r="AF26" s="88">
        <v>226.8</v>
      </c>
      <c r="AG26" s="88">
        <v>533.70000000000005</v>
      </c>
    </row>
    <row r="27" spans="1:33" x14ac:dyDescent="0.2">
      <c r="A27" s="87" t="s">
        <v>23</v>
      </c>
      <c r="B27" s="88">
        <v>2.2000000000000002</v>
      </c>
      <c r="C27" s="88">
        <v>1.92</v>
      </c>
      <c r="D27" s="88">
        <v>0.18</v>
      </c>
      <c r="E27" s="88">
        <v>1822</v>
      </c>
      <c r="F27" s="88">
        <v>2298</v>
      </c>
      <c r="G27" s="88">
        <v>33.799999999999997</v>
      </c>
      <c r="H27" s="88">
        <v>1269.6000000000001</v>
      </c>
      <c r="I27" s="88">
        <v>1270</v>
      </c>
      <c r="J27" s="88">
        <v>1255.2</v>
      </c>
      <c r="K27" s="88">
        <v>1255.2</v>
      </c>
      <c r="L27" s="88">
        <v>201.45000000000002</v>
      </c>
      <c r="M27" s="88">
        <v>61.2</v>
      </c>
      <c r="N27" s="88">
        <v>228.4</v>
      </c>
      <c r="O27" s="88">
        <v>111</v>
      </c>
      <c r="P27" s="88">
        <v>58.4</v>
      </c>
      <c r="Q27" s="88">
        <v>203</v>
      </c>
      <c r="R27" s="88">
        <v>162.6</v>
      </c>
      <c r="S27" s="88">
        <v>548.80000000000007</v>
      </c>
      <c r="T27" s="88">
        <v>548.80000000000007</v>
      </c>
      <c r="U27" s="88">
        <v>0</v>
      </c>
      <c r="V27" s="88">
        <v>0</v>
      </c>
      <c r="W27" s="88">
        <v>2310</v>
      </c>
      <c r="X27" s="88">
        <v>3091</v>
      </c>
      <c r="Y27" s="88">
        <v>0</v>
      </c>
      <c r="Z27" s="88">
        <v>3135</v>
      </c>
      <c r="AA27" s="88">
        <v>0</v>
      </c>
      <c r="AB27" s="89">
        <v>2389.2000000000003</v>
      </c>
      <c r="AC27" s="86"/>
      <c r="AD27" s="88">
        <v>501.40000000000003</v>
      </c>
      <c r="AE27" s="88">
        <v>0</v>
      </c>
      <c r="AF27" s="88">
        <v>237</v>
      </c>
      <c r="AG27" s="88">
        <v>460.5</v>
      </c>
    </row>
    <row r="28" spans="1:33" x14ac:dyDescent="0.2">
      <c r="A28" s="87" t="s">
        <v>24</v>
      </c>
      <c r="B28" s="88">
        <v>2.16</v>
      </c>
      <c r="C28" s="88">
        <v>1.6400000000000001</v>
      </c>
      <c r="D28" s="88">
        <v>4.0000000000000001E-3</v>
      </c>
      <c r="E28" s="88">
        <v>1742</v>
      </c>
      <c r="F28" s="88">
        <v>2308</v>
      </c>
      <c r="G28" s="88">
        <v>34.200000000000003</v>
      </c>
      <c r="H28" s="88">
        <v>1240.8</v>
      </c>
      <c r="I28" s="88">
        <v>1240.4000000000001</v>
      </c>
      <c r="J28" s="88">
        <v>1288.8</v>
      </c>
      <c r="K28" s="88">
        <v>1288.2</v>
      </c>
      <c r="L28" s="88">
        <v>165.9</v>
      </c>
      <c r="M28" s="88">
        <v>54</v>
      </c>
      <c r="N28" s="88">
        <v>207.8</v>
      </c>
      <c r="O28" s="88">
        <v>106.8</v>
      </c>
      <c r="P28" s="88">
        <v>65.400000000000006</v>
      </c>
      <c r="Q28" s="88">
        <v>188</v>
      </c>
      <c r="R28" s="88">
        <v>166.20000000000002</v>
      </c>
      <c r="S28" s="88">
        <v>545.6</v>
      </c>
      <c r="T28" s="88">
        <v>545.6</v>
      </c>
      <c r="U28" s="88">
        <v>0</v>
      </c>
      <c r="V28" s="88">
        <v>0</v>
      </c>
      <c r="W28" s="88">
        <v>2191.2000000000003</v>
      </c>
      <c r="X28" s="88">
        <v>3110.8</v>
      </c>
      <c r="Y28" s="88">
        <v>0</v>
      </c>
      <c r="Z28" s="88">
        <v>3148.2000000000003</v>
      </c>
      <c r="AA28" s="88">
        <v>0</v>
      </c>
      <c r="AB28" s="89">
        <v>2263.8000000000002</v>
      </c>
      <c r="AC28" s="86"/>
      <c r="AD28" s="88">
        <v>497.6</v>
      </c>
      <c r="AE28" s="88">
        <v>0</v>
      </c>
      <c r="AF28" s="88">
        <v>253.5</v>
      </c>
      <c r="AG28" s="88">
        <v>419.1</v>
      </c>
    </row>
    <row r="29" spans="1:33" x14ac:dyDescent="0.2">
      <c r="A29" s="87" t="s">
        <v>25</v>
      </c>
      <c r="B29" s="88">
        <v>2.16</v>
      </c>
      <c r="C29" s="88">
        <v>1.6400000000000001</v>
      </c>
      <c r="D29" s="88">
        <v>5.0000000000000001E-3</v>
      </c>
      <c r="E29" s="88">
        <v>1606</v>
      </c>
      <c r="F29" s="88">
        <v>2174</v>
      </c>
      <c r="G29" s="88">
        <v>29.7</v>
      </c>
      <c r="H29" s="88">
        <v>1161.6000000000001</v>
      </c>
      <c r="I29" s="88">
        <v>1162</v>
      </c>
      <c r="J29" s="88">
        <v>1227.6000000000001</v>
      </c>
      <c r="K29" s="88">
        <v>1227.6000000000001</v>
      </c>
      <c r="L29" s="88">
        <v>143.1</v>
      </c>
      <c r="M29" s="88">
        <v>42.6</v>
      </c>
      <c r="N29" s="88">
        <v>177.4</v>
      </c>
      <c r="O29" s="88">
        <v>108.8</v>
      </c>
      <c r="P29" s="88">
        <v>65.599999999999994</v>
      </c>
      <c r="Q29" s="88">
        <v>166.6</v>
      </c>
      <c r="R29" s="88">
        <v>151</v>
      </c>
      <c r="S29" s="88">
        <v>516.79999999999995</v>
      </c>
      <c r="T29" s="88">
        <v>516.4</v>
      </c>
      <c r="U29" s="88">
        <v>0</v>
      </c>
      <c r="V29" s="88">
        <v>0</v>
      </c>
      <c r="W29" s="88">
        <v>2004.2</v>
      </c>
      <c r="X29" s="88">
        <v>2884.2000000000003</v>
      </c>
      <c r="Y29" s="88">
        <v>0</v>
      </c>
      <c r="Z29" s="88">
        <v>2930.4</v>
      </c>
      <c r="AA29" s="88">
        <v>0</v>
      </c>
      <c r="AB29" s="89">
        <v>2072.4</v>
      </c>
      <c r="AC29" s="86"/>
      <c r="AD29" s="88">
        <v>438.40000000000003</v>
      </c>
      <c r="AE29" s="88">
        <v>0</v>
      </c>
      <c r="AF29" s="88">
        <v>222.6</v>
      </c>
      <c r="AG29" s="88">
        <v>372.3</v>
      </c>
    </row>
    <row r="30" spans="1:33" ht="13.5" thickBot="1" x14ac:dyDescent="0.25">
      <c r="A30" s="90" t="s">
        <v>26</v>
      </c>
      <c r="B30" s="91">
        <v>2.12</v>
      </c>
      <c r="C30" s="91">
        <v>1.76</v>
      </c>
      <c r="D30" s="91">
        <v>7.1000000000000008E-2</v>
      </c>
      <c r="E30" s="91">
        <v>1406</v>
      </c>
      <c r="F30" s="91">
        <v>1940</v>
      </c>
      <c r="G30" s="91">
        <v>28.8</v>
      </c>
      <c r="H30" s="91">
        <v>1031.2</v>
      </c>
      <c r="I30" s="91">
        <v>1031.2</v>
      </c>
      <c r="J30" s="91">
        <v>1071.5999999999999</v>
      </c>
      <c r="K30" s="91">
        <v>1071.5999999999999</v>
      </c>
      <c r="L30" s="91">
        <v>116.85000000000001</v>
      </c>
      <c r="M30" s="91">
        <v>39</v>
      </c>
      <c r="N30" s="91">
        <v>150.6</v>
      </c>
      <c r="O30" s="91">
        <v>91.600000000000009</v>
      </c>
      <c r="P30" s="91">
        <v>54.4</v>
      </c>
      <c r="Q30" s="91">
        <v>137.6</v>
      </c>
      <c r="R30" s="91">
        <v>136.6</v>
      </c>
      <c r="S30" s="91">
        <v>494.40000000000003</v>
      </c>
      <c r="T30" s="91">
        <v>494.8</v>
      </c>
      <c r="U30" s="91">
        <v>0</v>
      </c>
      <c r="V30" s="91">
        <v>0</v>
      </c>
      <c r="W30" s="91">
        <v>1740.2</v>
      </c>
      <c r="X30" s="91">
        <v>2556.4</v>
      </c>
      <c r="Y30" s="91">
        <v>0</v>
      </c>
      <c r="Z30" s="91">
        <v>2600.4</v>
      </c>
      <c r="AA30" s="91">
        <v>0</v>
      </c>
      <c r="AB30" s="92">
        <v>1808.4</v>
      </c>
      <c r="AC30" s="86"/>
      <c r="AD30" s="91">
        <v>368.2</v>
      </c>
      <c r="AE30" s="91">
        <v>0</v>
      </c>
      <c r="AF30" s="91">
        <v>200.70000000000002</v>
      </c>
      <c r="AG30" s="91">
        <v>307.2</v>
      </c>
    </row>
    <row r="31" spans="1:33" s="94" customFormat="1" hidden="1" x14ac:dyDescent="0.2">
      <c r="A31" s="93" t="s">
        <v>2</v>
      </c>
      <c r="B31" s="94">
        <f t="shared" ref="B31:AB31" si="0">SUM(B7:B30)</f>
        <v>52.040000000000013</v>
      </c>
      <c r="C31" s="94">
        <f t="shared" si="0"/>
        <v>52.52</v>
      </c>
      <c r="D31" s="94">
        <f t="shared" si="0"/>
        <v>2.1050000000000004</v>
      </c>
      <c r="E31" s="94">
        <f t="shared" si="0"/>
        <v>37832</v>
      </c>
      <c r="F31" s="94">
        <f t="shared" si="0"/>
        <v>46038</v>
      </c>
      <c r="G31" s="94">
        <f t="shared" si="0"/>
        <v>668.1</v>
      </c>
      <c r="H31" s="94">
        <f t="shared" si="0"/>
        <v>26631.199999999997</v>
      </c>
      <c r="I31" s="94">
        <f t="shared" si="0"/>
        <v>26631.200000000001</v>
      </c>
      <c r="J31" s="94">
        <f t="shared" si="0"/>
        <v>23014.799999999996</v>
      </c>
      <c r="K31" s="94">
        <f t="shared" si="0"/>
        <v>23014.799999999996</v>
      </c>
      <c r="L31" s="94">
        <f t="shared" si="0"/>
        <v>3912.75</v>
      </c>
      <c r="M31" s="94">
        <f t="shared" si="0"/>
        <v>1678.3999999999999</v>
      </c>
      <c r="N31" s="94">
        <f t="shared" si="0"/>
        <v>4532.7999999999993</v>
      </c>
      <c r="O31" s="94">
        <f t="shared" si="0"/>
        <v>2109.7999999999997</v>
      </c>
      <c r="P31" s="94">
        <f t="shared" si="0"/>
        <v>1139.8</v>
      </c>
      <c r="Q31" s="94">
        <f t="shared" si="0"/>
        <v>3903.4000000000005</v>
      </c>
      <c r="R31" s="94">
        <f t="shared" si="0"/>
        <v>4625.4000000000005</v>
      </c>
      <c r="S31" s="94">
        <f t="shared" si="0"/>
        <v>11903.999999999996</v>
      </c>
      <c r="T31" s="94">
        <f t="shared" si="0"/>
        <v>11903.999999999998</v>
      </c>
      <c r="U31" s="94">
        <f t="shared" si="0"/>
        <v>0</v>
      </c>
      <c r="V31" s="94">
        <f t="shared" si="0"/>
        <v>0</v>
      </c>
      <c r="W31" s="94">
        <f t="shared" si="0"/>
        <v>47891.799999999988</v>
      </c>
      <c r="X31" s="94">
        <f t="shared" si="0"/>
        <v>62369.999999999993</v>
      </c>
      <c r="Y31" s="94">
        <f t="shared" si="0"/>
        <v>0</v>
      </c>
      <c r="Z31" s="94">
        <f t="shared" si="0"/>
        <v>63610.80000000001</v>
      </c>
      <c r="AA31" s="94">
        <f t="shared" si="0"/>
        <v>0</v>
      </c>
      <c r="AB31" s="94">
        <f t="shared" si="0"/>
        <v>49803.600000000006</v>
      </c>
      <c r="AF31" s="94">
        <f t="shared" ref="AF31" si="1">SUM(AF7:AF30)</f>
        <v>4707.5999999999995</v>
      </c>
    </row>
    <row r="36" spans="1:54" ht="25.5" x14ac:dyDescent="0.35">
      <c r="A36" s="66"/>
      <c r="B36" s="69" t="s">
        <v>33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</row>
    <row r="37" spans="1:54" ht="15.75" x14ac:dyDescent="0.25">
      <c r="A37" s="66"/>
      <c r="B37" s="70" t="s">
        <v>66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</row>
    <row r="38" spans="1:54" ht="15.75" x14ac:dyDescent="0.25">
      <c r="A38" s="7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3" t="s">
        <v>67</v>
      </c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</row>
    <row r="39" spans="1:54" ht="16.5" thickBot="1" x14ac:dyDescent="0.3">
      <c r="A39" s="75" t="s">
        <v>38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6" t="s">
        <v>37</v>
      </c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</row>
    <row r="40" spans="1:54" ht="39" thickBot="1" x14ac:dyDescent="0.25">
      <c r="A40" s="78" t="s">
        <v>31</v>
      </c>
      <c r="B40" s="79" t="s">
        <v>39</v>
      </c>
      <c r="C40" s="79" t="s">
        <v>40</v>
      </c>
      <c r="D40" s="79" t="s">
        <v>41</v>
      </c>
      <c r="E40" s="79" t="s">
        <v>42</v>
      </c>
      <c r="F40" s="79" t="s">
        <v>43</v>
      </c>
      <c r="G40" s="79" t="s">
        <v>44</v>
      </c>
      <c r="H40" s="79" t="s">
        <v>45</v>
      </c>
      <c r="I40" s="79" t="s">
        <v>46</v>
      </c>
      <c r="J40" s="79" t="s">
        <v>47</v>
      </c>
      <c r="K40" s="79" t="s">
        <v>48</v>
      </c>
      <c r="L40" s="79" t="s">
        <v>49</v>
      </c>
      <c r="M40" s="79" t="s">
        <v>50</v>
      </c>
      <c r="N40" s="79" t="s">
        <v>51</v>
      </c>
      <c r="O40" s="79" t="s">
        <v>52</v>
      </c>
      <c r="P40" s="79" t="s">
        <v>53</v>
      </c>
      <c r="Q40" s="79" t="s">
        <v>54</v>
      </c>
      <c r="R40" s="79" t="s">
        <v>55</v>
      </c>
      <c r="S40" s="79" t="s">
        <v>56</v>
      </c>
      <c r="T40" s="79" t="s">
        <v>57</v>
      </c>
      <c r="U40" s="79" t="s">
        <v>58</v>
      </c>
      <c r="V40" s="79" t="s">
        <v>59</v>
      </c>
      <c r="W40" s="79" t="s">
        <v>60</v>
      </c>
      <c r="X40" s="79" t="s">
        <v>61</v>
      </c>
      <c r="Y40" s="79" t="s">
        <v>62</v>
      </c>
      <c r="Z40" s="79" t="s">
        <v>63</v>
      </c>
      <c r="AA40" s="79" t="s">
        <v>64</v>
      </c>
      <c r="AB40" s="80" t="s">
        <v>65</v>
      </c>
      <c r="AC40" s="81"/>
      <c r="AD40" s="81"/>
      <c r="AE40" s="81"/>
      <c r="AF40" s="79" t="s">
        <v>116</v>
      </c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83" t="s">
        <v>3</v>
      </c>
      <c r="B41" s="84">
        <v>2.16</v>
      </c>
      <c r="C41" s="84">
        <v>1.84</v>
      </c>
      <c r="D41" s="84">
        <v>3.0000000000000001E-3</v>
      </c>
      <c r="E41" s="84">
        <v>754</v>
      </c>
      <c r="F41" s="84">
        <v>1156</v>
      </c>
      <c r="G41" s="84">
        <v>28.6</v>
      </c>
      <c r="H41" s="84">
        <v>494.40000000000003</v>
      </c>
      <c r="I41" s="84">
        <v>494</v>
      </c>
      <c r="J41" s="84">
        <v>454.8</v>
      </c>
      <c r="K41" s="84">
        <v>455.40000000000003</v>
      </c>
      <c r="L41" s="84">
        <v>95.4</v>
      </c>
      <c r="M41" s="84">
        <v>21.400000000000002</v>
      </c>
      <c r="N41" s="84">
        <v>126.60000000000001</v>
      </c>
      <c r="O41" s="84">
        <v>35.200000000000003</v>
      </c>
      <c r="P41" s="84">
        <v>40.800000000000004</v>
      </c>
      <c r="Q41" s="84">
        <v>79.8</v>
      </c>
      <c r="R41" s="84">
        <v>215</v>
      </c>
      <c r="S41" s="84">
        <v>318.40000000000003</v>
      </c>
      <c r="T41" s="84">
        <v>318</v>
      </c>
      <c r="U41" s="84">
        <v>0</v>
      </c>
      <c r="V41" s="84">
        <v>0</v>
      </c>
      <c r="W41" s="84">
        <v>1012</v>
      </c>
      <c r="X41" s="84">
        <v>1647.8</v>
      </c>
      <c r="Y41" s="84">
        <v>0</v>
      </c>
      <c r="Z41" s="84">
        <v>1485</v>
      </c>
      <c r="AA41" s="84">
        <v>0</v>
      </c>
      <c r="AB41" s="85">
        <v>877.80000000000007</v>
      </c>
      <c r="AC41" s="59"/>
      <c r="AD41" s="59"/>
      <c r="AE41" s="59"/>
      <c r="AF41" s="84">
        <v>151.5</v>
      </c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</row>
    <row r="42" spans="1:54" x14ac:dyDescent="0.2">
      <c r="A42" s="87" t="s">
        <v>4</v>
      </c>
      <c r="B42" s="88">
        <v>2.16</v>
      </c>
      <c r="C42" s="88">
        <v>1.8</v>
      </c>
      <c r="D42" s="88">
        <v>3.0000000000000001E-3</v>
      </c>
      <c r="E42" s="88">
        <v>702</v>
      </c>
      <c r="F42" s="88">
        <v>1208</v>
      </c>
      <c r="G42" s="88">
        <v>28.2</v>
      </c>
      <c r="H42" s="88">
        <v>453.6</v>
      </c>
      <c r="I42" s="88">
        <v>453.6</v>
      </c>
      <c r="J42" s="88">
        <v>526.79999999999995</v>
      </c>
      <c r="K42" s="88">
        <v>526.20000000000005</v>
      </c>
      <c r="L42" s="88">
        <v>89.850000000000009</v>
      </c>
      <c r="M42" s="88">
        <v>20</v>
      </c>
      <c r="N42" s="88">
        <v>124.4</v>
      </c>
      <c r="O42" s="88">
        <v>36.4</v>
      </c>
      <c r="P42" s="88">
        <v>39.4</v>
      </c>
      <c r="Q42" s="88">
        <v>77.600000000000009</v>
      </c>
      <c r="R42" s="88">
        <v>216.20000000000002</v>
      </c>
      <c r="S42" s="88">
        <v>300</v>
      </c>
      <c r="T42" s="88">
        <v>300</v>
      </c>
      <c r="U42" s="88">
        <v>0</v>
      </c>
      <c r="V42" s="88">
        <v>0</v>
      </c>
      <c r="W42" s="88">
        <v>946</v>
      </c>
      <c r="X42" s="88">
        <v>1694</v>
      </c>
      <c r="Y42" s="88">
        <v>0</v>
      </c>
      <c r="Z42" s="88">
        <v>1544.4</v>
      </c>
      <c r="AA42" s="88">
        <v>0</v>
      </c>
      <c r="AB42" s="89">
        <v>818.4</v>
      </c>
      <c r="AC42" s="59"/>
      <c r="AD42" s="59"/>
      <c r="AE42" s="59"/>
      <c r="AF42" s="88">
        <v>152.1</v>
      </c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</row>
    <row r="43" spans="1:54" x14ac:dyDescent="0.2">
      <c r="A43" s="87" t="s">
        <v>5</v>
      </c>
      <c r="B43" s="88">
        <v>2.12</v>
      </c>
      <c r="C43" s="88">
        <v>1.84</v>
      </c>
      <c r="D43" s="88">
        <v>5.0000000000000001E-3</v>
      </c>
      <c r="E43" s="88">
        <v>688</v>
      </c>
      <c r="F43" s="88">
        <v>1224</v>
      </c>
      <c r="G43" s="88">
        <v>27.400000000000002</v>
      </c>
      <c r="H43" s="88">
        <v>443.2</v>
      </c>
      <c r="I43" s="88">
        <v>443.6</v>
      </c>
      <c r="J43" s="88">
        <v>528</v>
      </c>
      <c r="K43" s="88">
        <v>528</v>
      </c>
      <c r="L43" s="88">
        <v>87.15</v>
      </c>
      <c r="M43" s="88">
        <v>20.400000000000002</v>
      </c>
      <c r="N43" s="88">
        <v>135.6</v>
      </c>
      <c r="O43" s="88">
        <v>41.6</v>
      </c>
      <c r="P43" s="88">
        <v>38.200000000000003</v>
      </c>
      <c r="Q43" s="88">
        <v>76</v>
      </c>
      <c r="R43" s="88">
        <v>212.8</v>
      </c>
      <c r="S43" s="88">
        <v>300.8</v>
      </c>
      <c r="T43" s="88">
        <v>301.2</v>
      </c>
      <c r="U43" s="88">
        <v>0</v>
      </c>
      <c r="V43" s="88">
        <v>0</v>
      </c>
      <c r="W43" s="88">
        <v>921.80000000000007</v>
      </c>
      <c r="X43" s="88">
        <v>1722.6000000000001</v>
      </c>
      <c r="Y43" s="88">
        <v>0</v>
      </c>
      <c r="Z43" s="88">
        <v>1577.4</v>
      </c>
      <c r="AA43" s="88">
        <v>0</v>
      </c>
      <c r="AB43" s="89">
        <v>798.6</v>
      </c>
      <c r="AC43" s="59"/>
      <c r="AD43" s="59"/>
      <c r="AE43" s="59"/>
      <c r="AF43" s="88">
        <v>160.20000000000002</v>
      </c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</row>
    <row r="44" spans="1:54" x14ac:dyDescent="0.2">
      <c r="A44" s="87" t="s">
        <v>6</v>
      </c>
      <c r="B44" s="88">
        <v>2.16</v>
      </c>
      <c r="C44" s="88">
        <v>1.8800000000000001</v>
      </c>
      <c r="D44" s="88">
        <v>3.0000000000000001E-3</v>
      </c>
      <c r="E44" s="88">
        <v>678</v>
      </c>
      <c r="F44" s="88">
        <v>1228</v>
      </c>
      <c r="G44" s="88">
        <v>27.900000000000002</v>
      </c>
      <c r="H44" s="88">
        <v>434.40000000000003</v>
      </c>
      <c r="I44" s="88">
        <v>434.8</v>
      </c>
      <c r="J44" s="88">
        <v>544.79999999999995</v>
      </c>
      <c r="K44" s="88">
        <v>545.4</v>
      </c>
      <c r="L44" s="88">
        <v>96.9</v>
      </c>
      <c r="M44" s="88">
        <v>20.6</v>
      </c>
      <c r="N44" s="88">
        <v>133.19999999999999</v>
      </c>
      <c r="O44" s="88">
        <v>39.800000000000004</v>
      </c>
      <c r="P44" s="88">
        <v>28.6</v>
      </c>
      <c r="Q44" s="88">
        <v>76.600000000000009</v>
      </c>
      <c r="R44" s="88">
        <v>214</v>
      </c>
      <c r="S44" s="88">
        <v>292</v>
      </c>
      <c r="T44" s="88">
        <v>292</v>
      </c>
      <c r="U44" s="88">
        <v>0</v>
      </c>
      <c r="V44" s="88">
        <v>0</v>
      </c>
      <c r="W44" s="88">
        <v>915.2</v>
      </c>
      <c r="X44" s="88">
        <v>1727</v>
      </c>
      <c r="Y44" s="88">
        <v>0</v>
      </c>
      <c r="Z44" s="88">
        <v>1577.4</v>
      </c>
      <c r="AA44" s="88">
        <v>0</v>
      </c>
      <c r="AB44" s="89">
        <v>792</v>
      </c>
      <c r="AC44" s="59"/>
      <c r="AD44" s="59"/>
      <c r="AE44" s="59"/>
      <c r="AF44" s="88">
        <v>165.6</v>
      </c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</row>
    <row r="45" spans="1:54" x14ac:dyDescent="0.2">
      <c r="A45" s="87" t="s">
        <v>7</v>
      </c>
      <c r="B45" s="88">
        <v>2.12</v>
      </c>
      <c r="C45" s="88">
        <v>1.84</v>
      </c>
      <c r="D45" s="88">
        <v>3.0000000000000001E-3</v>
      </c>
      <c r="E45" s="88">
        <v>692</v>
      </c>
      <c r="F45" s="88">
        <v>1202</v>
      </c>
      <c r="G45" s="88">
        <v>27.5</v>
      </c>
      <c r="H45" s="88">
        <v>424.8</v>
      </c>
      <c r="I45" s="88">
        <v>424</v>
      </c>
      <c r="J45" s="88">
        <v>531.6</v>
      </c>
      <c r="K45" s="88">
        <v>531.6</v>
      </c>
      <c r="L45" s="88">
        <v>128.55000000000001</v>
      </c>
      <c r="M45" s="88">
        <v>20.6</v>
      </c>
      <c r="N45" s="88">
        <v>125.4</v>
      </c>
      <c r="O45" s="88">
        <v>34</v>
      </c>
      <c r="P45" s="88">
        <v>23.6</v>
      </c>
      <c r="Q45" s="88">
        <v>73</v>
      </c>
      <c r="R45" s="88">
        <v>212.8</v>
      </c>
      <c r="S45" s="88">
        <v>294.40000000000003</v>
      </c>
      <c r="T45" s="88">
        <v>294</v>
      </c>
      <c r="U45" s="88">
        <v>0</v>
      </c>
      <c r="V45" s="88">
        <v>0</v>
      </c>
      <c r="W45" s="88">
        <v>930.6</v>
      </c>
      <c r="X45" s="88">
        <v>1709.4</v>
      </c>
      <c r="Y45" s="88">
        <v>0</v>
      </c>
      <c r="Z45" s="88">
        <v>1557.6000000000001</v>
      </c>
      <c r="AA45" s="88">
        <v>0</v>
      </c>
      <c r="AB45" s="89">
        <v>811.80000000000007</v>
      </c>
      <c r="AC45" s="59"/>
      <c r="AD45" s="59"/>
      <c r="AE45" s="59"/>
      <c r="AF45" s="88">
        <v>162.9</v>
      </c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</row>
    <row r="46" spans="1:54" x14ac:dyDescent="0.2">
      <c r="A46" s="87" t="s">
        <v>8</v>
      </c>
      <c r="B46" s="88">
        <v>2.12</v>
      </c>
      <c r="C46" s="88">
        <v>1.76</v>
      </c>
      <c r="D46" s="88">
        <v>3.0000000000000001E-3</v>
      </c>
      <c r="E46" s="88">
        <v>710</v>
      </c>
      <c r="F46" s="88">
        <v>1126</v>
      </c>
      <c r="G46" s="88">
        <v>28</v>
      </c>
      <c r="H46" s="88">
        <v>428</v>
      </c>
      <c r="I46" s="88">
        <v>428</v>
      </c>
      <c r="J46" s="88">
        <v>488.40000000000003</v>
      </c>
      <c r="K46" s="88">
        <v>488.40000000000003</v>
      </c>
      <c r="L46" s="88">
        <v>135.9</v>
      </c>
      <c r="M46" s="88">
        <v>22.2</v>
      </c>
      <c r="N46" s="88">
        <v>137.6</v>
      </c>
      <c r="O46" s="88">
        <v>31.2</v>
      </c>
      <c r="P46" s="88">
        <v>23.8</v>
      </c>
      <c r="Q46" s="88">
        <v>76.2</v>
      </c>
      <c r="R46" s="88">
        <v>197.6</v>
      </c>
      <c r="S46" s="88">
        <v>268.8</v>
      </c>
      <c r="T46" s="88">
        <v>268.8</v>
      </c>
      <c r="U46" s="88">
        <v>0</v>
      </c>
      <c r="V46" s="88">
        <v>0</v>
      </c>
      <c r="W46" s="88">
        <v>1001</v>
      </c>
      <c r="X46" s="88">
        <v>1610.4</v>
      </c>
      <c r="Y46" s="88">
        <v>0</v>
      </c>
      <c r="Z46" s="88">
        <v>1458.6000000000001</v>
      </c>
      <c r="AA46" s="88">
        <v>0</v>
      </c>
      <c r="AB46" s="89">
        <v>858</v>
      </c>
      <c r="AC46" s="59"/>
      <c r="AD46" s="59"/>
      <c r="AE46" s="59"/>
      <c r="AF46" s="88">
        <v>147.30000000000001</v>
      </c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</row>
    <row r="47" spans="1:54" x14ac:dyDescent="0.2">
      <c r="A47" s="87" t="s">
        <v>9</v>
      </c>
      <c r="B47" s="88">
        <v>2.16</v>
      </c>
      <c r="C47" s="88">
        <v>1.8</v>
      </c>
      <c r="D47" s="88">
        <v>4.0000000000000001E-3</v>
      </c>
      <c r="E47" s="88">
        <v>728</v>
      </c>
      <c r="F47" s="88">
        <v>1072</v>
      </c>
      <c r="G47" s="88">
        <v>28.900000000000002</v>
      </c>
      <c r="H47" s="88">
        <v>440</v>
      </c>
      <c r="I47" s="88">
        <v>440.40000000000003</v>
      </c>
      <c r="J47" s="88">
        <v>412.8</v>
      </c>
      <c r="K47" s="88">
        <v>412.2</v>
      </c>
      <c r="L47" s="88">
        <v>121.95</v>
      </c>
      <c r="M47" s="88">
        <v>21.8</v>
      </c>
      <c r="N47" s="88">
        <v>149.80000000000001</v>
      </c>
      <c r="O47" s="88">
        <v>37</v>
      </c>
      <c r="P47" s="88">
        <v>26.400000000000002</v>
      </c>
      <c r="Q47" s="88">
        <v>92</v>
      </c>
      <c r="R47" s="88">
        <v>209.4</v>
      </c>
      <c r="S47" s="88">
        <v>256.8</v>
      </c>
      <c r="T47" s="88">
        <v>256.8</v>
      </c>
      <c r="U47" s="88">
        <v>0</v>
      </c>
      <c r="V47" s="88">
        <v>0</v>
      </c>
      <c r="W47" s="88">
        <v>1064.8</v>
      </c>
      <c r="X47" s="88">
        <v>1568.6000000000001</v>
      </c>
      <c r="Y47" s="88">
        <v>0</v>
      </c>
      <c r="Z47" s="88">
        <v>1392.6000000000001</v>
      </c>
      <c r="AA47" s="88">
        <v>0</v>
      </c>
      <c r="AB47" s="89">
        <v>904.2</v>
      </c>
      <c r="AC47" s="59"/>
      <c r="AD47" s="59"/>
      <c r="AE47" s="59"/>
      <c r="AF47" s="88">
        <v>141.30000000000001</v>
      </c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</row>
    <row r="48" spans="1:54" x14ac:dyDescent="0.2">
      <c r="A48" s="87" t="s">
        <v>10</v>
      </c>
      <c r="B48" s="88">
        <v>2.12</v>
      </c>
      <c r="C48" s="88">
        <v>1.76</v>
      </c>
      <c r="D48" s="88">
        <v>3.0000000000000001E-3</v>
      </c>
      <c r="E48" s="88">
        <v>712</v>
      </c>
      <c r="F48" s="88">
        <v>1088</v>
      </c>
      <c r="G48" s="88">
        <v>28.1</v>
      </c>
      <c r="H48" s="88">
        <v>443.2</v>
      </c>
      <c r="I48" s="88">
        <v>443.2</v>
      </c>
      <c r="J48" s="88">
        <v>393.6</v>
      </c>
      <c r="K48" s="88">
        <v>394.2</v>
      </c>
      <c r="L48" s="88">
        <v>93.75</v>
      </c>
      <c r="M48" s="88">
        <v>22.8</v>
      </c>
      <c r="N48" s="88">
        <v>140.20000000000002</v>
      </c>
      <c r="O48" s="88">
        <v>34.4</v>
      </c>
      <c r="P48" s="88">
        <v>26</v>
      </c>
      <c r="Q48" s="88">
        <v>100</v>
      </c>
      <c r="R48" s="88">
        <v>236.20000000000002</v>
      </c>
      <c r="S48" s="88">
        <v>272</v>
      </c>
      <c r="T48" s="88">
        <v>272.8</v>
      </c>
      <c r="U48" s="88">
        <v>0</v>
      </c>
      <c r="V48" s="88">
        <v>0</v>
      </c>
      <c r="W48" s="88">
        <v>1073.5999999999999</v>
      </c>
      <c r="X48" s="88">
        <v>1632.4</v>
      </c>
      <c r="Y48" s="88">
        <v>0</v>
      </c>
      <c r="Z48" s="88">
        <v>1452</v>
      </c>
      <c r="AA48" s="88">
        <v>0</v>
      </c>
      <c r="AB48" s="89">
        <v>891</v>
      </c>
      <c r="AC48" s="59"/>
      <c r="AD48" s="59"/>
      <c r="AE48" s="59"/>
      <c r="AF48" s="88">
        <v>141.6</v>
      </c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</row>
    <row r="49" spans="1:54" x14ac:dyDescent="0.2">
      <c r="A49" s="87" t="s">
        <v>11</v>
      </c>
      <c r="B49" s="88">
        <v>2.16</v>
      </c>
      <c r="C49" s="88">
        <v>1.72</v>
      </c>
      <c r="D49" s="88">
        <v>9.0000000000000011E-3</v>
      </c>
      <c r="E49" s="88">
        <v>882</v>
      </c>
      <c r="F49" s="88">
        <v>1306</v>
      </c>
      <c r="G49" s="88">
        <v>27.7</v>
      </c>
      <c r="H49" s="88">
        <v>502.40000000000003</v>
      </c>
      <c r="I49" s="88">
        <v>502</v>
      </c>
      <c r="J49" s="88">
        <v>501.6</v>
      </c>
      <c r="K49" s="88">
        <v>501.6</v>
      </c>
      <c r="L49" s="88">
        <v>159.75</v>
      </c>
      <c r="M49" s="88">
        <v>64.400000000000006</v>
      </c>
      <c r="N49" s="88">
        <v>125.60000000000001</v>
      </c>
      <c r="O49" s="88">
        <v>37.6</v>
      </c>
      <c r="P49" s="88">
        <v>24.8</v>
      </c>
      <c r="Q49" s="88">
        <v>101.60000000000001</v>
      </c>
      <c r="R49" s="88">
        <v>335</v>
      </c>
      <c r="S49" s="88">
        <v>297.60000000000002</v>
      </c>
      <c r="T49" s="88">
        <v>297.2</v>
      </c>
      <c r="U49" s="88">
        <v>0</v>
      </c>
      <c r="V49" s="88">
        <v>0</v>
      </c>
      <c r="W49" s="88">
        <v>1284.8</v>
      </c>
      <c r="X49" s="88">
        <v>1927.2</v>
      </c>
      <c r="Y49" s="88">
        <v>0</v>
      </c>
      <c r="Z49" s="88">
        <v>1722.6000000000001</v>
      </c>
      <c r="AA49" s="88">
        <v>0</v>
      </c>
      <c r="AB49" s="89">
        <v>1075.8</v>
      </c>
      <c r="AC49" s="59"/>
      <c r="AD49" s="59"/>
      <c r="AE49" s="59"/>
      <c r="AF49" s="88">
        <v>130.5</v>
      </c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</row>
    <row r="50" spans="1:54" x14ac:dyDescent="0.2">
      <c r="A50" s="87" t="s">
        <v>12</v>
      </c>
      <c r="B50" s="88">
        <v>2.2000000000000002</v>
      </c>
      <c r="C50" s="88">
        <v>1.68</v>
      </c>
      <c r="D50" s="88">
        <v>5.0000000000000001E-3</v>
      </c>
      <c r="E50" s="88">
        <v>982</v>
      </c>
      <c r="F50" s="88">
        <v>1324</v>
      </c>
      <c r="G50" s="88">
        <v>62.7</v>
      </c>
      <c r="H50" s="88">
        <v>494.40000000000003</v>
      </c>
      <c r="I50" s="88">
        <v>494.8</v>
      </c>
      <c r="J50" s="88">
        <v>526.79999999999995</v>
      </c>
      <c r="K50" s="88">
        <v>526.20000000000005</v>
      </c>
      <c r="L50" s="88">
        <v>185.85</v>
      </c>
      <c r="M50" s="88">
        <v>110</v>
      </c>
      <c r="N50" s="88">
        <v>120.2</v>
      </c>
      <c r="O50" s="88">
        <v>46</v>
      </c>
      <c r="P50" s="88">
        <v>23.400000000000002</v>
      </c>
      <c r="Q50" s="88">
        <v>101.60000000000001</v>
      </c>
      <c r="R50" s="88">
        <v>283.2</v>
      </c>
      <c r="S50" s="88">
        <v>340</v>
      </c>
      <c r="T50" s="88">
        <v>339.6</v>
      </c>
      <c r="U50" s="88">
        <v>0</v>
      </c>
      <c r="V50" s="88">
        <v>0</v>
      </c>
      <c r="W50" s="88">
        <v>1392.6000000000001</v>
      </c>
      <c r="X50" s="88">
        <v>1933.8</v>
      </c>
      <c r="Y50" s="88">
        <v>0</v>
      </c>
      <c r="Z50" s="88">
        <v>1742.4</v>
      </c>
      <c r="AA50" s="88">
        <v>0</v>
      </c>
      <c r="AB50" s="89">
        <v>1181.4000000000001</v>
      </c>
      <c r="AC50" s="59"/>
      <c r="AD50" s="59"/>
      <c r="AE50" s="59"/>
      <c r="AF50" s="88">
        <v>130.80000000000001</v>
      </c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</row>
    <row r="51" spans="1:54" x14ac:dyDescent="0.2">
      <c r="A51" s="87" t="s">
        <v>13</v>
      </c>
      <c r="B51" s="88">
        <v>2.2400000000000002</v>
      </c>
      <c r="C51" s="88">
        <v>1.72</v>
      </c>
      <c r="D51" s="88">
        <v>3.0000000000000001E-3</v>
      </c>
      <c r="E51" s="88">
        <v>924</v>
      </c>
      <c r="F51" s="88">
        <v>1318</v>
      </c>
      <c r="G51" s="88">
        <v>45.300000000000004</v>
      </c>
      <c r="H51" s="88">
        <v>528.79999999999995</v>
      </c>
      <c r="I51" s="88">
        <v>528.4</v>
      </c>
      <c r="J51" s="88">
        <v>536.4</v>
      </c>
      <c r="K51" s="88">
        <v>536.4</v>
      </c>
      <c r="L51" s="88">
        <v>130.5</v>
      </c>
      <c r="M51" s="88">
        <v>87.4</v>
      </c>
      <c r="N51" s="88">
        <v>110.4</v>
      </c>
      <c r="O51" s="88">
        <v>50.2</v>
      </c>
      <c r="P51" s="88">
        <v>22.8</v>
      </c>
      <c r="Q51" s="88">
        <v>108.60000000000001</v>
      </c>
      <c r="R51" s="88">
        <v>306.60000000000002</v>
      </c>
      <c r="S51" s="88">
        <v>304</v>
      </c>
      <c r="T51" s="88">
        <v>304.40000000000003</v>
      </c>
      <c r="U51" s="88">
        <v>0</v>
      </c>
      <c r="V51" s="88">
        <v>0</v>
      </c>
      <c r="W51" s="88">
        <v>1313.4</v>
      </c>
      <c r="X51" s="88">
        <v>1922.8</v>
      </c>
      <c r="Y51" s="88">
        <v>0</v>
      </c>
      <c r="Z51" s="88">
        <v>1729.2</v>
      </c>
      <c r="AA51" s="88">
        <v>0</v>
      </c>
      <c r="AB51" s="89">
        <v>1115.4000000000001</v>
      </c>
      <c r="AF51" s="88">
        <v>133.5</v>
      </c>
    </row>
    <row r="52" spans="1:54" x14ac:dyDescent="0.2">
      <c r="A52" s="87" t="s">
        <v>14</v>
      </c>
      <c r="B52" s="88">
        <v>2.2400000000000002</v>
      </c>
      <c r="C52" s="88">
        <v>1.72</v>
      </c>
      <c r="D52" s="88">
        <v>3.0000000000000001E-3</v>
      </c>
      <c r="E52" s="88">
        <v>872</v>
      </c>
      <c r="F52" s="88">
        <v>1316</v>
      </c>
      <c r="G52" s="88">
        <v>41</v>
      </c>
      <c r="H52" s="88">
        <v>513.6</v>
      </c>
      <c r="I52" s="88">
        <v>514</v>
      </c>
      <c r="J52" s="88">
        <v>511.2</v>
      </c>
      <c r="K52" s="88">
        <v>511.8</v>
      </c>
      <c r="L52" s="88">
        <v>100.35000000000001</v>
      </c>
      <c r="M52" s="88">
        <v>91.600000000000009</v>
      </c>
      <c r="N52" s="88">
        <v>108.4</v>
      </c>
      <c r="O52" s="88">
        <v>39.6</v>
      </c>
      <c r="P52" s="88">
        <v>22.400000000000002</v>
      </c>
      <c r="Q52" s="88">
        <v>102.8</v>
      </c>
      <c r="R52" s="88">
        <v>307</v>
      </c>
      <c r="S52" s="88">
        <v>341.6</v>
      </c>
      <c r="T52" s="88">
        <v>342</v>
      </c>
      <c r="U52" s="88">
        <v>0</v>
      </c>
      <c r="V52" s="88">
        <v>0</v>
      </c>
      <c r="W52" s="88">
        <v>1227.6000000000001</v>
      </c>
      <c r="X52" s="88">
        <v>1936</v>
      </c>
      <c r="Y52" s="88">
        <v>0</v>
      </c>
      <c r="Z52" s="88">
        <v>1742.4</v>
      </c>
      <c r="AA52" s="88">
        <v>0</v>
      </c>
      <c r="AB52" s="89">
        <v>1029.5999999999999</v>
      </c>
      <c r="AF52" s="88">
        <v>138.6</v>
      </c>
    </row>
    <row r="53" spans="1:54" x14ac:dyDescent="0.2">
      <c r="A53" s="87" t="s">
        <v>15</v>
      </c>
      <c r="B53" s="88">
        <v>2.2400000000000002</v>
      </c>
      <c r="C53" s="88">
        <v>1.72</v>
      </c>
      <c r="D53" s="88">
        <v>4.0000000000000001E-3</v>
      </c>
      <c r="E53" s="88">
        <v>806</v>
      </c>
      <c r="F53" s="88">
        <v>1130</v>
      </c>
      <c r="G53" s="88">
        <v>36.300000000000004</v>
      </c>
      <c r="H53" s="88">
        <v>475.2</v>
      </c>
      <c r="I53" s="88">
        <v>475.2</v>
      </c>
      <c r="J53" s="88">
        <v>441.6</v>
      </c>
      <c r="K53" s="88">
        <v>441.6</v>
      </c>
      <c r="L53" s="88">
        <v>133.19999999999999</v>
      </c>
      <c r="M53" s="88">
        <v>37.6</v>
      </c>
      <c r="N53" s="88">
        <v>110.8</v>
      </c>
      <c r="O53" s="88">
        <v>39</v>
      </c>
      <c r="P53" s="88">
        <v>24</v>
      </c>
      <c r="Q53" s="88">
        <v>100.8</v>
      </c>
      <c r="R53" s="88">
        <v>234.8</v>
      </c>
      <c r="S53" s="88">
        <v>294.40000000000003</v>
      </c>
      <c r="T53" s="88">
        <v>294</v>
      </c>
      <c r="U53" s="88">
        <v>0</v>
      </c>
      <c r="V53" s="88">
        <v>0</v>
      </c>
      <c r="W53" s="88">
        <v>1157.2</v>
      </c>
      <c r="X53" s="88">
        <v>1698.4</v>
      </c>
      <c r="Y53" s="88">
        <v>0</v>
      </c>
      <c r="Z53" s="88">
        <v>1511.4</v>
      </c>
      <c r="AA53" s="88">
        <v>0</v>
      </c>
      <c r="AB53" s="89">
        <v>957</v>
      </c>
      <c r="AF53" s="88">
        <v>138.6</v>
      </c>
    </row>
    <row r="54" spans="1:54" x14ac:dyDescent="0.2">
      <c r="A54" s="87" t="s">
        <v>16</v>
      </c>
      <c r="B54" s="88">
        <v>2.2000000000000002</v>
      </c>
      <c r="C54" s="88">
        <v>1.72</v>
      </c>
      <c r="D54" s="88">
        <v>6.0000000000000001E-3</v>
      </c>
      <c r="E54" s="88">
        <v>908</v>
      </c>
      <c r="F54" s="88">
        <v>1280</v>
      </c>
      <c r="G54" s="88">
        <v>27.7</v>
      </c>
      <c r="H54" s="88">
        <v>520</v>
      </c>
      <c r="I54" s="88">
        <v>520</v>
      </c>
      <c r="J54" s="88">
        <v>513.6</v>
      </c>
      <c r="K54" s="88">
        <v>513.6</v>
      </c>
      <c r="L54" s="88">
        <v>127.05</v>
      </c>
      <c r="M54" s="88">
        <v>103</v>
      </c>
      <c r="N54" s="88">
        <v>106.2</v>
      </c>
      <c r="O54" s="88">
        <v>28.6</v>
      </c>
      <c r="P54" s="88">
        <v>22.6</v>
      </c>
      <c r="Q54" s="88">
        <v>106.4</v>
      </c>
      <c r="R54" s="88">
        <v>308.2</v>
      </c>
      <c r="S54" s="88">
        <v>316.8</v>
      </c>
      <c r="T54" s="88">
        <v>316.8</v>
      </c>
      <c r="U54" s="88">
        <v>0</v>
      </c>
      <c r="V54" s="88">
        <v>0</v>
      </c>
      <c r="W54" s="88">
        <v>1273.8</v>
      </c>
      <c r="X54" s="88">
        <v>1911.8</v>
      </c>
      <c r="Y54" s="88">
        <v>0</v>
      </c>
      <c r="Z54" s="88">
        <v>1716</v>
      </c>
      <c r="AA54" s="88">
        <v>0</v>
      </c>
      <c r="AB54" s="89">
        <v>1075.8</v>
      </c>
      <c r="AF54" s="88">
        <v>140.1</v>
      </c>
    </row>
    <row r="55" spans="1:54" x14ac:dyDescent="0.2">
      <c r="A55" s="87" t="s">
        <v>17</v>
      </c>
      <c r="B55" s="88">
        <v>2.2800000000000002</v>
      </c>
      <c r="C55" s="88">
        <v>1.72</v>
      </c>
      <c r="D55" s="88">
        <v>1E-3</v>
      </c>
      <c r="E55" s="88">
        <v>826</v>
      </c>
      <c r="F55" s="88">
        <v>1256</v>
      </c>
      <c r="G55" s="88">
        <v>31.900000000000002</v>
      </c>
      <c r="H55" s="88">
        <v>480</v>
      </c>
      <c r="I55" s="88">
        <v>480</v>
      </c>
      <c r="J55" s="88">
        <v>513.6</v>
      </c>
      <c r="K55" s="88">
        <v>513</v>
      </c>
      <c r="L55" s="88">
        <v>102.3</v>
      </c>
      <c r="M55" s="88">
        <v>69.8</v>
      </c>
      <c r="N55" s="88">
        <v>113.4</v>
      </c>
      <c r="O55" s="88">
        <v>39</v>
      </c>
      <c r="P55" s="88">
        <v>22.2</v>
      </c>
      <c r="Q55" s="88">
        <v>119.60000000000001</v>
      </c>
      <c r="R55" s="88">
        <v>304</v>
      </c>
      <c r="S55" s="88">
        <v>278.40000000000003</v>
      </c>
      <c r="T55" s="88">
        <v>278.40000000000003</v>
      </c>
      <c r="U55" s="88">
        <v>0</v>
      </c>
      <c r="V55" s="88">
        <v>0</v>
      </c>
      <c r="W55" s="88">
        <v>1177</v>
      </c>
      <c r="X55" s="88">
        <v>1889.8</v>
      </c>
      <c r="Y55" s="88">
        <v>0</v>
      </c>
      <c r="Z55" s="88">
        <v>1702.8</v>
      </c>
      <c r="AA55" s="88">
        <v>0</v>
      </c>
      <c r="AB55" s="89">
        <v>983.4</v>
      </c>
      <c r="AF55" s="88">
        <v>144</v>
      </c>
    </row>
    <row r="56" spans="1:54" x14ac:dyDescent="0.2">
      <c r="A56" s="87" t="s">
        <v>18</v>
      </c>
      <c r="B56" s="88">
        <v>2.2800000000000002</v>
      </c>
      <c r="C56" s="88">
        <v>1.72</v>
      </c>
      <c r="D56" s="88">
        <v>1.1000000000000001E-2</v>
      </c>
      <c r="E56" s="88">
        <v>846</v>
      </c>
      <c r="F56" s="88">
        <v>1200</v>
      </c>
      <c r="G56" s="88">
        <v>33.9</v>
      </c>
      <c r="H56" s="88">
        <v>535.20000000000005</v>
      </c>
      <c r="I56" s="88">
        <v>535.6</v>
      </c>
      <c r="J56" s="88">
        <v>506.40000000000003</v>
      </c>
      <c r="K56" s="88">
        <v>507</v>
      </c>
      <c r="L56" s="88">
        <v>93</v>
      </c>
      <c r="M56" s="88">
        <v>64</v>
      </c>
      <c r="N56" s="88">
        <v>107.2</v>
      </c>
      <c r="O56" s="88">
        <v>34.4</v>
      </c>
      <c r="P56" s="88">
        <v>24.8</v>
      </c>
      <c r="Q56" s="88">
        <v>95.600000000000009</v>
      </c>
      <c r="R56" s="88">
        <v>255.8</v>
      </c>
      <c r="S56" s="88">
        <v>288</v>
      </c>
      <c r="T56" s="88">
        <v>288</v>
      </c>
      <c r="U56" s="88">
        <v>0</v>
      </c>
      <c r="V56" s="88">
        <v>0</v>
      </c>
      <c r="W56" s="88">
        <v>1192.4000000000001</v>
      </c>
      <c r="X56" s="88">
        <v>1784.2</v>
      </c>
      <c r="Y56" s="88">
        <v>0</v>
      </c>
      <c r="Z56" s="88">
        <v>1597.2</v>
      </c>
      <c r="AA56" s="88">
        <v>0</v>
      </c>
      <c r="AB56" s="89">
        <v>1009.8000000000001</v>
      </c>
      <c r="AF56" s="88">
        <v>140.70000000000002</v>
      </c>
    </row>
    <row r="57" spans="1:54" x14ac:dyDescent="0.2">
      <c r="A57" s="87" t="s">
        <v>19</v>
      </c>
      <c r="B57" s="88">
        <v>2.2800000000000002</v>
      </c>
      <c r="C57" s="88">
        <v>1.72</v>
      </c>
      <c r="D57" s="88">
        <v>0</v>
      </c>
      <c r="E57" s="88">
        <v>762</v>
      </c>
      <c r="F57" s="88">
        <v>1228</v>
      </c>
      <c r="G57" s="88">
        <v>32.700000000000003</v>
      </c>
      <c r="H57" s="88">
        <v>468</v>
      </c>
      <c r="I57" s="88">
        <v>468</v>
      </c>
      <c r="J57" s="88">
        <v>522</v>
      </c>
      <c r="K57" s="88">
        <v>522</v>
      </c>
      <c r="L57" s="88">
        <v>100.5</v>
      </c>
      <c r="M57" s="88">
        <v>45.6</v>
      </c>
      <c r="N57" s="88">
        <v>108.60000000000001</v>
      </c>
      <c r="O57" s="88">
        <v>36</v>
      </c>
      <c r="P57" s="88">
        <v>24.6</v>
      </c>
      <c r="Q57" s="88">
        <v>91.8</v>
      </c>
      <c r="R57" s="88">
        <v>228.4</v>
      </c>
      <c r="S57" s="88">
        <v>326.40000000000003</v>
      </c>
      <c r="T57" s="88">
        <v>326.40000000000003</v>
      </c>
      <c r="U57" s="88">
        <v>0</v>
      </c>
      <c r="V57" s="88">
        <v>0</v>
      </c>
      <c r="W57" s="88">
        <v>1119.8</v>
      </c>
      <c r="X57" s="88">
        <v>1790.8</v>
      </c>
      <c r="Y57" s="88">
        <v>0</v>
      </c>
      <c r="Z57" s="88">
        <v>1610.4</v>
      </c>
      <c r="AA57" s="88">
        <v>0</v>
      </c>
      <c r="AB57" s="89">
        <v>924</v>
      </c>
      <c r="AF57" s="88">
        <v>138.6</v>
      </c>
    </row>
    <row r="58" spans="1:54" x14ac:dyDescent="0.2">
      <c r="A58" s="87" t="s">
        <v>20</v>
      </c>
      <c r="B58" s="88">
        <v>2.2400000000000002</v>
      </c>
      <c r="C58" s="88">
        <v>1.72</v>
      </c>
      <c r="D58" s="88">
        <v>0</v>
      </c>
      <c r="E58" s="88">
        <v>744</v>
      </c>
      <c r="F58" s="88">
        <v>1170</v>
      </c>
      <c r="G58" s="88">
        <v>32.700000000000003</v>
      </c>
      <c r="H58" s="88">
        <v>448</v>
      </c>
      <c r="I58" s="88">
        <v>448</v>
      </c>
      <c r="J58" s="88">
        <v>502.8</v>
      </c>
      <c r="K58" s="88">
        <v>502.8</v>
      </c>
      <c r="L58" s="88">
        <v>99</v>
      </c>
      <c r="M58" s="88">
        <v>44.4</v>
      </c>
      <c r="N58" s="88">
        <v>134.4</v>
      </c>
      <c r="O58" s="88">
        <v>38.4</v>
      </c>
      <c r="P58" s="88">
        <v>24.6</v>
      </c>
      <c r="Q58" s="88">
        <v>96</v>
      </c>
      <c r="R58" s="88">
        <v>190.8</v>
      </c>
      <c r="S58" s="88">
        <v>292.8</v>
      </c>
      <c r="T58" s="88">
        <v>292.40000000000003</v>
      </c>
      <c r="U58" s="88">
        <v>0</v>
      </c>
      <c r="V58" s="88">
        <v>0</v>
      </c>
      <c r="W58" s="88">
        <v>1122</v>
      </c>
      <c r="X58" s="88">
        <v>1724.8</v>
      </c>
      <c r="Y58" s="88">
        <v>0</v>
      </c>
      <c r="Z58" s="88">
        <v>1537.8</v>
      </c>
      <c r="AA58" s="88">
        <v>0</v>
      </c>
      <c r="AB58" s="89">
        <v>930.6</v>
      </c>
      <c r="AF58" s="88">
        <v>137.4</v>
      </c>
    </row>
    <row r="59" spans="1:54" x14ac:dyDescent="0.2">
      <c r="A59" s="87" t="s">
        <v>21</v>
      </c>
      <c r="B59" s="88">
        <v>2.2400000000000002</v>
      </c>
      <c r="C59" s="88">
        <v>1.8</v>
      </c>
      <c r="D59" s="88">
        <v>8.0000000000000002E-3</v>
      </c>
      <c r="E59" s="88">
        <v>784</v>
      </c>
      <c r="F59" s="88">
        <v>1092</v>
      </c>
      <c r="G59" s="88">
        <v>28</v>
      </c>
      <c r="H59" s="88">
        <v>451.2</v>
      </c>
      <c r="I59" s="88">
        <v>450.8</v>
      </c>
      <c r="J59" s="88">
        <v>415.2</v>
      </c>
      <c r="K59" s="88">
        <v>414.6</v>
      </c>
      <c r="L59" s="88">
        <v>116.25</v>
      </c>
      <c r="M59" s="88">
        <v>68.400000000000006</v>
      </c>
      <c r="N59" s="88">
        <v>135.80000000000001</v>
      </c>
      <c r="O59" s="88">
        <v>33.200000000000003</v>
      </c>
      <c r="P59" s="88">
        <v>23.8</v>
      </c>
      <c r="Q59" s="88">
        <v>95.600000000000009</v>
      </c>
      <c r="R59" s="88">
        <v>191.6</v>
      </c>
      <c r="S59" s="88">
        <v>305.60000000000002</v>
      </c>
      <c r="T59" s="88">
        <v>305.60000000000002</v>
      </c>
      <c r="U59" s="88">
        <v>0</v>
      </c>
      <c r="V59" s="88">
        <v>0</v>
      </c>
      <c r="W59" s="88">
        <v>1172.6000000000001</v>
      </c>
      <c r="X59" s="88">
        <v>1658.8</v>
      </c>
      <c r="Y59" s="88">
        <v>0</v>
      </c>
      <c r="Z59" s="88">
        <v>1465.2</v>
      </c>
      <c r="AA59" s="88">
        <v>0</v>
      </c>
      <c r="AB59" s="89">
        <v>970.2</v>
      </c>
      <c r="AF59" s="88">
        <v>136.5</v>
      </c>
    </row>
    <row r="60" spans="1:54" x14ac:dyDescent="0.2">
      <c r="A60" s="87" t="s">
        <v>22</v>
      </c>
      <c r="B60" s="88">
        <v>2.2400000000000002</v>
      </c>
      <c r="C60" s="88">
        <v>1.76</v>
      </c>
      <c r="D60" s="88">
        <v>8.0000000000000002E-3</v>
      </c>
      <c r="E60" s="88">
        <v>770</v>
      </c>
      <c r="F60" s="88">
        <v>1080</v>
      </c>
      <c r="G60" s="88">
        <v>29.5</v>
      </c>
      <c r="H60" s="88">
        <v>449.6</v>
      </c>
      <c r="I60" s="88">
        <v>449.6</v>
      </c>
      <c r="J60" s="88">
        <v>406.8</v>
      </c>
      <c r="K60" s="88">
        <v>407.40000000000003</v>
      </c>
      <c r="L60" s="88">
        <v>133.35</v>
      </c>
      <c r="M60" s="88">
        <v>46.2</v>
      </c>
      <c r="N60" s="88">
        <v>129.4</v>
      </c>
      <c r="O60" s="88">
        <v>34.6</v>
      </c>
      <c r="P60" s="88">
        <v>25.8</v>
      </c>
      <c r="Q60" s="88">
        <v>85.8</v>
      </c>
      <c r="R60" s="88">
        <v>185</v>
      </c>
      <c r="S60" s="88">
        <v>311.2</v>
      </c>
      <c r="T60" s="88">
        <v>311.2</v>
      </c>
      <c r="U60" s="88">
        <v>0</v>
      </c>
      <c r="V60" s="88">
        <v>0</v>
      </c>
      <c r="W60" s="88">
        <v>1157.2</v>
      </c>
      <c r="X60" s="88">
        <v>1643.4</v>
      </c>
      <c r="Y60" s="88">
        <v>0</v>
      </c>
      <c r="Z60" s="88">
        <v>1452</v>
      </c>
      <c r="AA60" s="88">
        <v>0</v>
      </c>
      <c r="AB60" s="89">
        <v>957</v>
      </c>
      <c r="AF60" s="88">
        <v>135.30000000000001</v>
      </c>
    </row>
    <row r="61" spans="1:54" x14ac:dyDescent="0.2">
      <c r="A61" s="87" t="s">
        <v>23</v>
      </c>
      <c r="B61" s="88">
        <v>2.2000000000000002</v>
      </c>
      <c r="C61" s="88">
        <v>1.8</v>
      </c>
      <c r="D61" s="88">
        <v>4.0000000000000001E-3</v>
      </c>
      <c r="E61" s="88">
        <v>754</v>
      </c>
      <c r="F61" s="88">
        <v>1160</v>
      </c>
      <c r="G61" s="88">
        <v>28.400000000000002</v>
      </c>
      <c r="H61" s="88">
        <v>448</v>
      </c>
      <c r="I61" s="88">
        <v>447.6</v>
      </c>
      <c r="J61" s="88">
        <v>517.20000000000005</v>
      </c>
      <c r="K61" s="88">
        <v>516.6</v>
      </c>
      <c r="L61" s="88">
        <v>116.10000000000001</v>
      </c>
      <c r="M61" s="88">
        <v>51.2</v>
      </c>
      <c r="N61" s="88">
        <v>127.2</v>
      </c>
      <c r="O61" s="88">
        <v>33</v>
      </c>
      <c r="P61" s="88">
        <v>25.6</v>
      </c>
      <c r="Q61" s="88">
        <v>84</v>
      </c>
      <c r="R61" s="88">
        <v>176.4</v>
      </c>
      <c r="S61" s="88">
        <v>295.2</v>
      </c>
      <c r="T61" s="88">
        <v>295.60000000000002</v>
      </c>
      <c r="U61" s="88">
        <v>0</v>
      </c>
      <c r="V61" s="88">
        <v>0</v>
      </c>
      <c r="W61" s="88">
        <v>1097.8</v>
      </c>
      <c r="X61" s="88">
        <v>1731.4</v>
      </c>
      <c r="Y61" s="88">
        <v>0</v>
      </c>
      <c r="Z61" s="88">
        <v>1537.8</v>
      </c>
      <c r="AA61" s="88">
        <v>0</v>
      </c>
      <c r="AB61" s="89">
        <v>904.2</v>
      </c>
      <c r="AF61" s="88">
        <v>131.1</v>
      </c>
    </row>
    <row r="62" spans="1:54" x14ac:dyDescent="0.2">
      <c r="A62" s="87" t="s">
        <v>24</v>
      </c>
      <c r="B62" s="88">
        <v>2.2000000000000002</v>
      </c>
      <c r="C62" s="88">
        <v>1.8</v>
      </c>
      <c r="D62" s="88">
        <v>2E-3</v>
      </c>
      <c r="E62" s="88">
        <v>726</v>
      </c>
      <c r="F62" s="88">
        <v>1124</v>
      </c>
      <c r="G62" s="88">
        <v>28.5</v>
      </c>
      <c r="H62" s="88">
        <v>440</v>
      </c>
      <c r="I62" s="88">
        <v>440</v>
      </c>
      <c r="J62" s="88">
        <v>520.79999999999995</v>
      </c>
      <c r="K62" s="88">
        <v>521.4</v>
      </c>
      <c r="L62" s="88">
        <v>98.4</v>
      </c>
      <c r="M62" s="88">
        <v>45.800000000000004</v>
      </c>
      <c r="N62" s="88">
        <v>112.60000000000001</v>
      </c>
      <c r="O62" s="88">
        <v>29.6</v>
      </c>
      <c r="P62" s="88">
        <v>30</v>
      </c>
      <c r="Q62" s="88">
        <v>85</v>
      </c>
      <c r="R62" s="88">
        <v>179</v>
      </c>
      <c r="S62" s="88">
        <v>271.2</v>
      </c>
      <c r="T62" s="88">
        <v>270.8</v>
      </c>
      <c r="U62" s="88">
        <v>0</v>
      </c>
      <c r="V62" s="88">
        <v>0</v>
      </c>
      <c r="W62" s="88">
        <v>1047.2</v>
      </c>
      <c r="X62" s="88">
        <v>1691.8</v>
      </c>
      <c r="Y62" s="88">
        <v>0</v>
      </c>
      <c r="Z62" s="88">
        <v>1498.2</v>
      </c>
      <c r="AA62" s="88">
        <v>0</v>
      </c>
      <c r="AB62" s="89">
        <v>851.4</v>
      </c>
      <c r="AF62" s="88">
        <v>129.30000000000001</v>
      </c>
    </row>
    <row r="63" spans="1:54" x14ac:dyDescent="0.2">
      <c r="A63" s="87" t="s">
        <v>25</v>
      </c>
      <c r="B63" s="88">
        <v>2.16</v>
      </c>
      <c r="C63" s="88">
        <v>1.8</v>
      </c>
      <c r="D63" s="88">
        <v>3.0000000000000001E-3</v>
      </c>
      <c r="E63" s="88">
        <v>698</v>
      </c>
      <c r="F63" s="88">
        <v>1132</v>
      </c>
      <c r="G63" s="88">
        <v>26.8</v>
      </c>
      <c r="H63" s="88">
        <v>443.2</v>
      </c>
      <c r="I63" s="88">
        <v>443.2</v>
      </c>
      <c r="J63" s="88">
        <v>526.79999999999995</v>
      </c>
      <c r="K63" s="88">
        <v>526.79999999999995</v>
      </c>
      <c r="L63" s="88">
        <v>87.600000000000009</v>
      </c>
      <c r="M63" s="88">
        <v>29.8</v>
      </c>
      <c r="N63" s="88">
        <v>104.60000000000001</v>
      </c>
      <c r="O63" s="88">
        <v>36.4</v>
      </c>
      <c r="P63" s="88">
        <v>35</v>
      </c>
      <c r="Q63" s="88">
        <v>78.400000000000006</v>
      </c>
      <c r="R63" s="88">
        <v>179.20000000000002</v>
      </c>
      <c r="S63" s="88">
        <v>276.8</v>
      </c>
      <c r="T63" s="88">
        <v>276.8</v>
      </c>
      <c r="U63" s="88">
        <v>0</v>
      </c>
      <c r="V63" s="88">
        <v>0</v>
      </c>
      <c r="W63" s="88">
        <v>990</v>
      </c>
      <c r="X63" s="88">
        <v>1661</v>
      </c>
      <c r="Y63" s="88">
        <v>0</v>
      </c>
      <c r="Z63" s="88">
        <v>1471.8</v>
      </c>
      <c r="AA63" s="88">
        <v>0</v>
      </c>
      <c r="AB63" s="89">
        <v>811.80000000000007</v>
      </c>
      <c r="AF63" s="88">
        <v>130.5</v>
      </c>
    </row>
    <row r="64" spans="1:54" ht="13.5" thickBot="1" x14ac:dyDescent="0.25">
      <c r="A64" s="90" t="s">
        <v>26</v>
      </c>
      <c r="B64" s="91">
        <v>2.16</v>
      </c>
      <c r="C64" s="91">
        <v>1.84</v>
      </c>
      <c r="D64" s="91">
        <v>5.0000000000000001E-3</v>
      </c>
      <c r="E64" s="91">
        <v>692</v>
      </c>
      <c r="F64" s="91">
        <v>1154</v>
      </c>
      <c r="G64" s="91">
        <v>26</v>
      </c>
      <c r="H64" s="91">
        <v>452</v>
      </c>
      <c r="I64" s="91">
        <v>452.40000000000003</v>
      </c>
      <c r="J64" s="91">
        <v>522</v>
      </c>
      <c r="K64" s="91">
        <v>522</v>
      </c>
      <c r="L64" s="91">
        <v>84</v>
      </c>
      <c r="M64" s="91">
        <v>24.400000000000002</v>
      </c>
      <c r="N64" s="91">
        <v>101.4</v>
      </c>
      <c r="O64" s="91">
        <v>31.8</v>
      </c>
      <c r="P64" s="91">
        <v>35.4</v>
      </c>
      <c r="Q64" s="91">
        <v>73.600000000000009</v>
      </c>
      <c r="R64" s="91">
        <v>183.4</v>
      </c>
      <c r="S64" s="91">
        <v>308</v>
      </c>
      <c r="T64" s="91">
        <v>308.40000000000003</v>
      </c>
      <c r="U64" s="91">
        <v>0</v>
      </c>
      <c r="V64" s="91">
        <v>0</v>
      </c>
      <c r="W64" s="91">
        <v>950.4</v>
      </c>
      <c r="X64" s="91">
        <v>1669.8</v>
      </c>
      <c r="Y64" s="91">
        <v>0</v>
      </c>
      <c r="Z64" s="91">
        <v>1498.2</v>
      </c>
      <c r="AA64" s="91">
        <v>0</v>
      </c>
      <c r="AB64" s="92">
        <v>792</v>
      </c>
      <c r="AF64" s="91">
        <v>138</v>
      </c>
    </row>
    <row r="65" spans="1:54" x14ac:dyDescent="0.2">
      <c r="A65" s="93" t="s">
        <v>2</v>
      </c>
      <c r="B65" s="94">
        <v>52.680000000000021</v>
      </c>
      <c r="C65" s="94">
        <v>42.479999999999983</v>
      </c>
      <c r="D65" s="94">
        <v>9.9000000000000032E-2</v>
      </c>
      <c r="E65" s="94">
        <v>18640</v>
      </c>
      <c r="F65" s="94">
        <v>28574</v>
      </c>
      <c r="G65" s="94">
        <v>763.7</v>
      </c>
      <c r="H65" s="94">
        <v>11211.200000000003</v>
      </c>
      <c r="I65" s="94">
        <v>11211.199999999999</v>
      </c>
      <c r="J65" s="94">
        <v>11865.599999999999</v>
      </c>
      <c r="K65" s="94">
        <v>11866.199999999999</v>
      </c>
      <c r="L65" s="94">
        <v>2716.6499999999996</v>
      </c>
      <c r="M65" s="94">
        <v>1153.4000000000001</v>
      </c>
      <c r="N65" s="94">
        <v>2929.0000000000005</v>
      </c>
      <c r="O65" s="94">
        <v>877</v>
      </c>
      <c r="P65" s="94">
        <v>658.6</v>
      </c>
      <c r="Q65" s="94">
        <v>2178.3999999999996</v>
      </c>
      <c r="R65" s="94">
        <v>5562.4</v>
      </c>
      <c r="S65" s="94">
        <v>7151.1999999999989</v>
      </c>
      <c r="T65" s="94">
        <v>7151.1999999999989</v>
      </c>
      <c r="U65" s="94">
        <v>0</v>
      </c>
      <c r="V65" s="94">
        <v>0</v>
      </c>
      <c r="W65" s="94">
        <v>26540.800000000003</v>
      </c>
      <c r="X65" s="94">
        <v>41888.000000000007</v>
      </c>
      <c r="Y65" s="94">
        <v>0</v>
      </c>
      <c r="Z65" s="94">
        <v>37580.400000000001</v>
      </c>
      <c r="AA65" s="94">
        <v>0</v>
      </c>
      <c r="AB65" s="94">
        <v>22321.200000000001</v>
      </c>
    </row>
    <row r="71" spans="1:54" ht="18" x14ac:dyDescent="0.25">
      <c r="A71" s="63" t="s">
        <v>113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6"/>
      <c r="M71" s="96"/>
      <c r="N71" s="96"/>
      <c r="BB71" s="68"/>
    </row>
    <row r="72" spans="1:54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9"/>
      <c r="K72" s="59"/>
      <c r="L72" s="59"/>
      <c r="M72" s="59"/>
      <c r="N72" s="59"/>
      <c r="BB72" s="68"/>
    </row>
    <row r="73" spans="1:54" ht="18.75" thickBot="1" x14ac:dyDescent="0.3">
      <c r="A73" s="64" t="s">
        <v>68</v>
      </c>
      <c r="B73" s="65"/>
      <c r="C73" s="65"/>
      <c r="D73" s="65"/>
      <c r="E73" s="65"/>
      <c r="F73" s="56"/>
      <c r="G73" s="64" t="s">
        <v>69</v>
      </c>
      <c r="H73" s="65"/>
      <c r="I73" s="65"/>
      <c r="J73" s="65"/>
      <c r="K73" s="65"/>
      <c r="L73" s="59"/>
      <c r="M73" s="59"/>
      <c r="N73" s="59"/>
      <c r="BB73" s="68"/>
    </row>
    <row r="74" spans="1:54" ht="13.5" thickBot="1" x14ac:dyDescent="0.25">
      <c r="A74" s="97" t="s">
        <v>70</v>
      </c>
      <c r="B74" s="98"/>
      <c r="C74" s="57" t="s">
        <v>71</v>
      </c>
      <c r="D74" s="57" t="s">
        <v>72</v>
      </c>
      <c r="E74" s="57" t="s">
        <v>73</v>
      </c>
      <c r="F74" s="58"/>
      <c r="G74" s="97" t="s">
        <v>70</v>
      </c>
      <c r="H74" s="98"/>
      <c r="I74" s="57" t="s">
        <v>71</v>
      </c>
      <c r="J74" s="57" t="s">
        <v>72</v>
      </c>
      <c r="K74" s="57" t="s">
        <v>73</v>
      </c>
      <c r="L74" s="59"/>
      <c r="M74" s="59"/>
      <c r="N74" s="59"/>
      <c r="BB74" s="68"/>
    </row>
    <row r="75" spans="1:54" ht="38.25" x14ac:dyDescent="0.2">
      <c r="A75" s="99" t="s">
        <v>74</v>
      </c>
      <c r="B75" s="100" t="s">
        <v>75</v>
      </c>
      <c r="C75" s="101">
        <v>10000</v>
      </c>
      <c r="D75" s="101">
        <v>10000</v>
      </c>
      <c r="E75" s="101">
        <v>10000</v>
      </c>
      <c r="F75" s="58"/>
      <c r="G75" s="99" t="s">
        <v>74</v>
      </c>
      <c r="H75" s="100" t="s">
        <v>75</v>
      </c>
      <c r="I75" s="101">
        <v>10000</v>
      </c>
      <c r="J75" s="101">
        <v>10000</v>
      </c>
      <c r="K75" s="101">
        <v>10000</v>
      </c>
      <c r="L75" s="59"/>
      <c r="M75" s="59"/>
      <c r="N75" s="59"/>
      <c r="BB75" s="68"/>
    </row>
    <row r="76" spans="1:54" ht="38.25" x14ac:dyDescent="0.2">
      <c r="A76" s="102" t="s">
        <v>76</v>
      </c>
      <c r="B76" s="103" t="s">
        <v>77</v>
      </c>
      <c r="C76" s="104">
        <v>19</v>
      </c>
      <c r="D76" s="104">
        <v>19</v>
      </c>
      <c r="E76" s="104">
        <v>19</v>
      </c>
      <c r="F76" s="58"/>
      <c r="G76" s="102" t="s">
        <v>76</v>
      </c>
      <c r="H76" s="103" t="s">
        <v>77</v>
      </c>
      <c r="I76" s="104">
        <v>20.3</v>
      </c>
      <c r="J76" s="104">
        <v>20.3</v>
      </c>
      <c r="K76" s="104">
        <v>20.3</v>
      </c>
      <c r="L76" s="59"/>
      <c r="M76" s="59"/>
      <c r="N76" s="59"/>
      <c r="BB76" s="68"/>
    </row>
    <row r="77" spans="1:54" x14ac:dyDescent="0.2">
      <c r="A77" s="105" t="s">
        <v>78</v>
      </c>
      <c r="B77" s="103" t="s">
        <v>79</v>
      </c>
      <c r="C77" s="104">
        <v>66.62</v>
      </c>
      <c r="D77" s="104">
        <v>66.62</v>
      </c>
      <c r="E77" s="104">
        <v>66.62</v>
      </c>
      <c r="F77" s="56"/>
      <c r="G77" s="105" t="s">
        <v>78</v>
      </c>
      <c r="H77" s="103" t="s">
        <v>79</v>
      </c>
      <c r="I77" s="104">
        <v>69.900000000000006</v>
      </c>
      <c r="J77" s="104">
        <v>69.900000000000006</v>
      </c>
      <c r="K77" s="104">
        <v>69.900000000000006</v>
      </c>
      <c r="L77" s="59"/>
      <c r="M77" s="59"/>
      <c r="N77" s="59"/>
      <c r="BB77" s="68"/>
    </row>
    <row r="78" spans="1:54" x14ac:dyDescent="0.2">
      <c r="A78" s="106"/>
      <c r="B78" s="103" t="s">
        <v>80</v>
      </c>
      <c r="C78" s="104">
        <v>70.72</v>
      </c>
      <c r="D78" s="104">
        <v>70.72</v>
      </c>
      <c r="E78" s="104">
        <v>70.72</v>
      </c>
      <c r="F78" s="56"/>
      <c r="G78" s="106"/>
      <c r="H78" s="103" t="s">
        <v>80</v>
      </c>
      <c r="I78" s="104">
        <v>74.099999999999994</v>
      </c>
      <c r="J78" s="104">
        <v>74.099999999999994</v>
      </c>
      <c r="K78" s="104">
        <v>74.099999999999994</v>
      </c>
      <c r="L78" s="59"/>
      <c r="M78" s="59"/>
      <c r="N78" s="59"/>
      <c r="BB78" s="68"/>
    </row>
    <row r="79" spans="1:54" x14ac:dyDescent="0.2">
      <c r="A79" s="107"/>
      <c r="B79" s="103" t="s">
        <v>81</v>
      </c>
      <c r="C79" s="104">
        <v>55.18</v>
      </c>
      <c r="D79" s="104">
        <v>55.18</v>
      </c>
      <c r="E79" s="104">
        <v>55.18</v>
      </c>
      <c r="F79" s="56"/>
      <c r="G79" s="107"/>
      <c r="H79" s="103" t="s">
        <v>81</v>
      </c>
      <c r="I79" s="104">
        <v>57.8</v>
      </c>
      <c r="J79" s="104">
        <v>57.8</v>
      </c>
      <c r="K79" s="104">
        <v>57.8</v>
      </c>
      <c r="L79" s="59"/>
      <c r="M79" s="59"/>
      <c r="N79" s="59"/>
      <c r="BB79" s="68"/>
    </row>
    <row r="80" spans="1:54" ht="38.25" x14ac:dyDescent="0.2">
      <c r="A80" s="102" t="s">
        <v>82</v>
      </c>
      <c r="B80" s="103" t="s">
        <v>83</v>
      </c>
      <c r="C80" s="104">
        <v>0.78</v>
      </c>
      <c r="D80" s="104">
        <v>0.78</v>
      </c>
      <c r="E80" s="104">
        <v>0.78</v>
      </c>
      <c r="F80" s="56"/>
      <c r="G80" s="102" t="s">
        <v>82</v>
      </c>
      <c r="H80" s="103" t="s">
        <v>83</v>
      </c>
      <c r="I80" s="104">
        <v>0.91</v>
      </c>
      <c r="J80" s="104">
        <v>0.91</v>
      </c>
      <c r="K80" s="104">
        <v>0.91</v>
      </c>
      <c r="L80" s="59"/>
      <c r="M80" s="59"/>
      <c r="N80" s="59"/>
      <c r="BB80" s="68"/>
    </row>
    <row r="81" spans="1:54" x14ac:dyDescent="0.2">
      <c r="A81" s="105" t="s">
        <v>84</v>
      </c>
      <c r="B81" s="103" t="s">
        <v>85</v>
      </c>
      <c r="C81" s="104">
        <v>17.079999999999998</v>
      </c>
      <c r="D81" s="104">
        <v>17.079999999999998</v>
      </c>
      <c r="E81" s="104">
        <v>17.079999999999998</v>
      </c>
      <c r="F81" s="56"/>
      <c r="G81" s="105" t="s">
        <v>84</v>
      </c>
      <c r="H81" s="103" t="s">
        <v>85</v>
      </c>
      <c r="I81" s="104">
        <v>16</v>
      </c>
      <c r="J81" s="104">
        <v>16</v>
      </c>
      <c r="K81" s="104">
        <v>16</v>
      </c>
      <c r="L81" s="59"/>
      <c r="M81" s="59"/>
      <c r="N81" s="59"/>
      <c r="BB81" s="68"/>
    </row>
    <row r="82" spans="1:54" x14ac:dyDescent="0.2">
      <c r="A82" s="106"/>
      <c r="B82" s="103" t="s">
        <v>86</v>
      </c>
      <c r="C82" s="104">
        <v>10.130000000000001</v>
      </c>
      <c r="D82" s="104">
        <v>10.130000000000001</v>
      </c>
      <c r="E82" s="104">
        <v>10.130000000000001</v>
      </c>
      <c r="F82" s="56"/>
      <c r="G82" s="106"/>
      <c r="H82" s="103" t="s">
        <v>86</v>
      </c>
      <c r="I82" s="104">
        <v>10.199999999999999</v>
      </c>
      <c r="J82" s="104">
        <v>10.199999999999999</v>
      </c>
      <c r="K82" s="104">
        <v>10.199999999999999</v>
      </c>
      <c r="L82" s="59"/>
      <c r="M82" s="59"/>
      <c r="N82" s="59"/>
      <c r="BB82" s="68"/>
    </row>
    <row r="83" spans="1:54" x14ac:dyDescent="0.2">
      <c r="A83" s="107"/>
      <c r="B83" s="103" t="s">
        <v>87</v>
      </c>
      <c r="C83" s="104">
        <v>5.86</v>
      </c>
      <c r="D83" s="104">
        <v>5.86</v>
      </c>
      <c r="E83" s="104">
        <v>5.86</v>
      </c>
      <c r="F83" s="56"/>
      <c r="G83" s="107"/>
      <c r="H83" s="103" t="s">
        <v>87</v>
      </c>
      <c r="I83" s="104">
        <v>5.9</v>
      </c>
      <c r="J83" s="104">
        <v>5.9</v>
      </c>
      <c r="K83" s="104">
        <v>5.9</v>
      </c>
      <c r="L83" s="59"/>
      <c r="M83" s="59" t="s">
        <v>88</v>
      </c>
      <c r="N83" s="59" t="s">
        <v>89</v>
      </c>
      <c r="BB83" s="68"/>
    </row>
    <row r="84" spans="1:54" x14ac:dyDescent="0.2">
      <c r="A84" s="105" t="s">
        <v>90</v>
      </c>
      <c r="B84" s="103" t="s">
        <v>91</v>
      </c>
      <c r="C84" s="108">
        <f>E10</f>
        <v>850</v>
      </c>
      <c r="D84" s="108">
        <f>E16</f>
        <v>2144</v>
      </c>
      <c r="E84" s="108">
        <f>E28</f>
        <v>1742</v>
      </c>
      <c r="F84" s="56"/>
      <c r="G84" s="105" t="s">
        <v>90</v>
      </c>
      <c r="H84" s="103" t="s">
        <v>91</v>
      </c>
      <c r="I84" s="108">
        <f>F10</f>
        <v>1226</v>
      </c>
      <c r="J84" s="108">
        <f>F16</f>
        <v>2290</v>
      </c>
      <c r="K84" s="108">
        <f>F28</f>
        <v>2308</v>
      </c>
      <c r="L84" s="60">
        <v>4</v>
      </c>
      <c r="M84" s="109">
        <f>(C84+C87+I84+I87)/1000</f>
        <v>2.6663000000000001</v>
      </c>
      <c r="N84" s="109">
        <f>(C85+C88+I85+I88)/1000</f>
        <v>2.1086</v>
      </c>
      <c r="BB84" s="68"/>
    </row>
    <row r="85" spans="1:54" x14ac:dyDescent="0.2">
      <c r="A85" s="106"/>
      <c r="B85" s="103" t="s">
        <v>92</v>
      </c>
      <c r="C85" s="108">
        <f>E44</f>
        <v>678</v>
      </c>
      <c r="D85" s="108">
        <f>E50</f>
        <v>982</v>
      </c>
      <c r="E85" s="108">
        <f>E62</f>
        <v>726</v>
      </c>
      <c r="F85" s="56"/>
      <c r="G85" s="106"/>
      <c r="H85" s="103" t="s">
        <v>92</v>
      </c>
      <c r="I85" s="108">
        <f>F44</f>
        <v>1228</v>
      </c>
      <c r="J85" s="108">
        <f>F50</f>
        <v>1324</v>
      </c>
      <c r="K85" s="108">
        <f>F62</f>
        <v>1124</v>
      </c>
      <c r="L85" s="60">
        <v>10</v>
      </c>
      <c r="M85" s="109">
        <f>(D84+D87+J84+J87)/1000</f>
        <v>5.6906000000000008</v>
      </c>
      <c r="N85" s="109">
        <f>(D85+D88+J85+J88)/1000</f>
        <v>2.5848</v>
      </c>
      <c r="BB85" s="68"/>
    </row>
    <row r="86" spans="1:54" x14ac:dyDescent="0.2">
      <c r="A86" s="106"/>
      <c r="B86" s="103" t="s">
        <v>93</v>
      </c>
      <c r="C86" s="110">
        <f>SQRT(C84^2+C85^2)</f>
        <v>1087.2828518835381</v>
      </c>
      <c r="D86" s="110">
        <f>SQRT(D84^2+D85^2)</f>
        <v>2358.1899838647437</v>
      </c>
      <c r="E86" s="110">
        <f>SQRT(E84^2+E85^2)</f>
        <v>1887.2307755015017</v>
      </c>
      <c r="F86" s="56"/>
      <c r="G86" s="106"/>
      <c r="H86" s="103" t="s">
        <v>93</v>
      </c>
      <c r="I86" s="110">
        <f>SQRT(I84^2+I85^2)</f>
        <v>1735.2406173208371</v>
      </c>
      <c r="J86" s="110">
        <f>SQRT(J84^2+J85^2)</f>
        <v>2645.1986692874316</v>
      </c>
      <c r="K86" s="110">
        <f>SQRT(K84^2+K85^2)</f>
        <v>2567.14627553632</v>
      </c>
      <c r="L86" s="61">
        <v>22</v>
      </c>
      <c r="M86" s="109">
        <f>(E84+E87+K84+K87)/1000</f>
        <v>5.2202000000000011</v>
      </c>
      <c r="N86" s="109">
        <f>(E85+E88+K85+K88)/1000</f>
        <v>2.0173000000000001</v>
      </c>
      <c r="BB86" s="68"/>
    </row>
    <row r="87" spans="1:54" x14ac:dyDescent="0.2">
      <c r="A87" s="106"/>
      <c r="B87" s="103" t="s">
        <v>94</v>
      </c>
      <c r="C87" s="108">
        <f>AG10</f>
        <v>215.4</v>
      </c>
      <c r="D87" s="108">
        <f>AG16</f>
        <v>490.5</v>
      </c>
      <c r="E87" s="108">
        <f>AG28</f>
        <v>419.1</v>
      </c>
      <c r="F87" s="56"/>
      <c r="G87" s="106"/>
      <c r="H87" s="103" t="s">
        <v>94</v>
      </c>
      <c r="I87" s="108">
        <f>AD10+AE10+AF10</f>
        <v>374.9</v>
      </c>
      <c r="J87" s="108">
        <f>AD16+AE16+AF16</f>
        <v>766.1</v>
      </c>
      <c r="K87" s="108">
        <f>AD28+AE28+AF28</f>
        <v>751.1</v>
      </c>
      <c r="L87" s="59"/>
      <c r="M87" s="59"/>
      <c r="N87" s="59"/>
      <c r="BB87" s="68"/>
    </row>
    <row r="88" spans="1:54" x14ac:dyDescent="0.2">
      <c r="A88" s="106"/>
      <c r="B88" s="103" t="s">
        <v>95</v>
      </c>
      <c r="C88" s="108">
        <v>37</v>
      </c>
      <c r="D88" s="108">
        <v>148</v>
      </c>
      <c r="E88" s="108">
        <v>38</v>
      </c>
      <c r="F88" s="56"/>
      <c r="G88" s="106"/>
      <c r="H88" s="103" t="s">
        <v>95</v>
      </c>
      <c r="I88" s="108">
        <f>AF44</f>
        <v>165.6</v>
      </c>
      <c r="J88" s="108">
        <f>AF50</f>
        <v>130.80000000000001</v>
      </c>
      <c r="K88" s="108">
        <f>AF62</f>
        <v>129.30000000000001</v>
      </c>
      <c r="L88" s="59"/>
      <c r="M88" s="59"/>
      <c r="N88" s="59"/>
      <c r="BB88" s="68"/>
    </row>
    <row r="89" spans="1:54" x14ac:dyDescent="0.2">
      <c r="A89" s="106"/>
      <c r="B89" s="103" t="s">
        <v>96</v>
      </c>
      <c r="C89" s="110">
        <f>SQRT(C87^2+C88^2)</f>
        <v>218.55470711014212</v>
      </c>
      <c r="D89" s="110">
        <f>SQRT(D87^2+D88^2)</f>
        <v>512.34192684183085</v>
      </c>
      <c r="E89" s="110">
        <f>SQRT(E87^2+E88^2)</f>
        <v>420.81921296442732</v>
      </c>
      <c r="F89" s="56"/>
      <c r="G89" s="106"/>
      <c r="H89" s="103" t="s">
        <v>96</v>
      </c>
      <c r="I89" s="110">
        <f>SQRT(I87^2+I88^2)</f>
        <v>409.84554407727791</v>
      </c>
      <c r="J89" s="110">
        <f>SQRT(J87^2+J88^2)</f>
        <v>777.18585293351816</v>
      </c>
      <c r="K89" s="110">
        <f>SQRT(K87^2+K88^2)</f>
        <v>762.14808272408584</v>
      </c>
      <c r="L89" s="59"/>
      <c r="M89" s="59"/>
      <c r="N89" s="59"/>
      <c r="BB89" s="68"/>
    </row>
    <row r="90" spans="1:54" x14ac:dyDescent="0.2">
      <c r="A90" s="107"/>
      <c r="B90" s="103" t="s">
        <v>97</v>
      </c>
      <c r="C90" s="110">
        <f>SQRT((C84+C87)^2+(C85+C88)^2)</f>
        <v>1283.0830682383742</v>
      </c>
      <c r="D90" s="110">
        <f>SQRT((D84+D87)^2+(D85+D88)^2)</f>
        <v>2866.6165160341902</v>
      </c>
      <c r="E90" s="110">
        <f>SQRT((E84+E87)^2+(E85+E88)^2)</f>
        <v>2292.1712872296434</v>
      </c>
      <c r="F90" s="56" t="s">
        <v>98</v>
      </c>
      <c r="G90" s="107"/>
      <c r="H90" s="103" t="s">
        <v>97</v>
      </c>
      <c r="I90" s="110">
        <f>SQRT((I84+I87)^2+(I85+I88)^2)</f>
        <v>2122.4989446404916</v>
      </c>
      <c r="J90" s="110">
        <f>SQRT((J84+J87)^2+(J85+J88)^2)</f>
        <v>3384.6994327414068</v>
      </c>
      <c r="K90" s="110">
        <f>SQRT((K84+K87)^2+(K85+K88)^2)</f>
        <v>3305.8816826982784</v>
      </c>
      <c r="L90" s="59"/>
      <c r="M90" s="59"/>
      <c r="N90" s="59"/>
      <c r="BB90" s="68"/>
    </row>
    <row r="91" spans="1:54" x14ac:dyDescent="0.2">
      <c r="A91" s="111" t="s">
        <v>99</v>
      </c>
      <c r="B91" s="103" t="s">
        <v>100</v>
      </c>
      <c r="C91" s="110">
        <f>C86/C75</f>
        <v>0.10872828518835381</v>
      </c>
      <c r="D91" s="110">
        <f>D86/D75</f>
        <v>0.23581899838647435</v>
      </c>
      <c r="E91" s="110">
        <f>E86/E75</f>
        <v>0.18872307755015016</v>
      </c>
      <c r="F91" s="56"/>
      <c r="G91" s="111" t="s">
        <v>99</v>
      </c>
      <c r="H91" s="103" t="s">
        <v>100</v>
      </c>
      <c r="I91" s="110">
        <f>I86/I75</f>
        <v>0.17352406173208371</v>
      </c>
      <c r="J91" s="110">
        <f>J86/J75</f>
        <v>0.26451986692874319</v>
      </c>
      <c r="K91" s="110">
        <f>K86/K75</f>
        <v>0.256714627553632</v>
      </c>
      <c r="L91" s="59"/>
      <c r="M91" s="59"/>
      <c r="N91" s="59"/>
      <c r="BB91" s="68"/>
    </row>
    <row r="92" spans="1:54" x14ac:dyDescent="0.2">
      <c r="A92" s="111"/>
      <c r="B92" s="103" t="s">
        <v>101</v>
      </c>
      <c r="C92" s="110">
        <f>C89/C75</f>
        <v>2.1855470711014211E-2</v>
      </c>
      <c r="D92" s="110">
        <f>D89/D75</f>
        <v>5.1234192684183083E-2</v>
      </c>
      <c r="E92" s="110">
        <f>E89/E75</f>
        <v>4.2081921296442733E-2</v>
      </c>
      <c r="F92" s="56"/>
      <c r="G92" s="111"/>
      <c r="H92" s="103" t="s">
        <v>101</v>
      </c>
      <c r="I92" s="110">
        <f>I89/I75</f>
        <v>4.0984554407727788E-2</v>
      </c>
      <c r="J92" s="110">
        <f>J89/J75</f>
        <v>7.7718585293351822E-2</v>
      </c>
      <c r="K92" s="110">
        <f>K89/K75</f>
        <v>7.6214808272408591E-2</v>
      </c>
      <c r="L92" s="59"/>
      <c r="M92" s="59"/>
      <c r="N92" s="59"/>
      <c r="BB92" s="68"/>
    </row>
    <row r="93" spans="1:54" ht="13.5" thickBot="1" x14ac:dyDescent="0.25">
      <c r="A93" s="112"/>
      <c r="B93" s="113" t="s">
        <v>102</v>
      </c>
      <c r="C93" s="114">
        <f>C90/C75</f>
        <v>0.12830830682383743</v>
      </c>
      <c r="D93" s="114">
        <f>D90/D75</f>
        <v>0.286661651603419</v>
      </c>
      <c r="E93" s="114">
        <f>E90/E75</f>
        <v>0.22921712872296435</v>
      </c>
      <c r="F93" s="56"/>
      <c r="G93" s="112"/>
      <c r="H93" s="113" t="s">
        <v>102</v>
      </c>
      <c r="I93" s="114">
        <f>I90/I75</f>
        <v>0.21224989446404915</v>
      </c>
      <c r="J93" s="114">
        <f>J90/J75</f>
        <v>0.33846994327414071</v>
      </c>
      <c r="K93" s="114">
        <f>K90/K75</f>
        <v>0.33058816826982784</v>
      </c>
      <c r="L93" s="59"/>
      <c r="M93" s="59"/>
      <c r="N93" s="59"/>
      <c r="BB93" s="68"/>
    </row>
    <row r="94" spans="1:54" ht="38.25" x14ac:dyDescent="0.2">
      <c r="A94" s="115" t="s">
        <v>103</v>
      </c>
      <c r="B94" s="116" t="s">
        <v>104</v>
      </c>
      <c r="C94" s="117">
        <f>C76+C99*C93^2+C100*C92^2+C101*C91^2</f>
        <v>19.992388610751998</v>
      </c>
      <c r="D94" s="117">
        <f>D76+D99*D93^2+D100*D92^2+D101*D91^2</f>
        <v>23.873843014400002</v>
      </c>
      <c r="E94" s="117">
        <f>E76+E99*E93^2+E100*E92^2+E101*E91^2</f>
        <v>22.120495394752002</v>
      </c>
      <c r="F94" s="56"/>
      <c r="G94" s="115" t="s">
        <v>103</v>
      </c>
      <c r="H94" s="116" t="s">
        <v>104</v>
      </c>
      <c r="I94" s="117">
        <f>I76+I99*I93^2+I100*I92^2+I101*I91^2</f>
        <v>23.100691587570001</v>
      </c>
      <c r="J94" s="117">
        <f>J76+J99*J93^2+J100*J92^2+J101*J91^2</f>
        <v>27.300079899250001</v>
      </c>
      <c r="K94" s="117">
        <f>K76+K99*K93^2+K100*K92^2+K101*K91^2</f>
        <v>26.956589871700004</v>
      </c>
      <c r="L94" s="59"/>
      <c r="M94" s="59"/>
      <c r="N94" s="59"/>
      <c r="BB94" s="68"/>
    </row>
    <row r="95" spans="1:54" ht="51.75" thickBot="1" x14ac:dyDescent="0.25">
      <c r="A95" s="118" t="s">
        <v>105</v>
      </c>
      <c r="B95" s="113" t="s">
        <v>106</v>
      </c>
      <c r="C95" s="119">
        <f>(C96*C93^2+C97*C92^2+C98*C91^2+C80)/100*C75</f>
        <v>103.1201315208</v>
      </c>
      <c r="D95" s="119">
        <f>(D96*D93^2+D97*D92^2+D98*D91^2+D80)/100*D75</f>
        <v>201.19723835249999</v>
      </c>
      <c r="E95" s="119">
        <f>(E96*E93^2+E97*E92^2+E98*E91^2+E80)/100*E75</f>
        <v>156.80276611529999</v>
      </c>
      <c r="F95" s="62"/>
      <c r="G95" s="118" t="s">
        <v>105</v>
      </c>
      <c r="H95" s="113" t="s">
        <v>106</v>
      </c>
      <c r="I95" s="119">
        <f>(I96*I93^2+I97*I92^2+I98*I91^2+I80)/100*I75</f>
        <v>154.34886763399999</v>
      </c>
      <c r="J95" s="119">
        <f>(J96*J93^2+J97*J92^2+J98*J91^2+J80)/100*J75</f>
        <v>248.24342652999999</v>
      </c>
      <c r="K95" s="119">
        <f>(K96*K93^2+K97*K92^2+K98*K91^2+K80)/100*K75</f>
        <v>240.50981254000001</v>
      </c>
      <c r="L95" s="59"/>
      <c r="M95" s="59"/>
      <c r="N95" s="59"/>
      <c r="BB95" s="68"/>
    </row>
    <row r="96" spans="1:54" x14ac:dyDescent="0.2">
      <c r="A96" s="120" t="s">
        <v>84</v>
      </c>
      <c r="B96" s="100" t="s">
        <v>107</v>
      </c>
      <c r="C96" s="101">
        <f>(C81+C82-C83)/2</f>
        <v>10.675000000000001</v>
      </c>
      <c r="D96" s="101">
        <f>(D81+D82-D83)/2</f>
        <v>10.675000000000001</v>
      </c>
      <c r="E96" s="101">
        <f>(E81+E82-E83)/2</f>
        <v>10.675000000000001</v>
      </c>
      <c r="F96" s="62"/>
      <c r="G96" s="120" t="s">
        <v>84</v>
      </c>
      <c r="H96" s="100" t="s">
        <v>107</v>
      </c>
      <c r="I96" s="101">
        <f>(I81+I82-I83)/2</f>
        <v>10.149999999999999</v>
      </c>
      <c r="J96" s="101">
        <f>(J81+J82-J83)/2</f>
        <v>10.149999999999999</v>
      </c>
      <c r="K96" s="101">
        <f>(K81+K82-K83)/2</f>
        <v>10.149999999999999</v>
      </c>
      <c r="L96" s="59"/>
      <c r="M96" s="59"/>
      <c r="N96" s="59"/>
      <c r="BB96" s="68"/>
    </row>
    <row r="97" spans="1:54" x14ac:dyDescent="0.2">
      <c r="A97" s="106"/>
      <c r="B97" s="103" t="s">
        <v>108</v>
      </c>
      <c r="C97" s="104">
        <f>(C82+C83-C81)/2</f>
        <v>-0.54499999999999815</v>
      </c>
      <c r="D97" s="104">
        <f>(D82+D83-D81)/2</f>
        <v>-0.54499999999999815</v>
      </c>
      <c r="E97" s="104">
        <f>(E82+E83-E81)/2</f>
        <v>-0.54499999999999815</v>
      </c>
      <c r="F97" s="62"/>
      <c r="G97" s="106"/>
      <c r="H97" s="103" t="s">
        <v>108</v>
      </c>
      <c r="I97" s="104">
        <f>(I82+I83-I81)/2</f>
        <v>5.0000000000000711E-2</v>
      </c>
      <c r="J97" s="104">
        <f>(J82+J83-J81)/2</f>
        <v>5.0000000000000711E-2</v>
      </c>
      <c r="K97" s="104">
        <f>(K82+K83-K81)/2</f>
        <v>5.0000000000000711E-2</v>
      </c>
      <c r="L97" s="59"/>
      <c r="M97" s="59"/>
      <c r="N97" s="59"/>
      <c r="BB97" s="68"/>
    </row>
    <row r="98" spans="1:54" ht="13.5" thickBot="1" x14ac:dyDescent="0.25">
      <c r="A98" s="121"/>
      <c r="B98" s="113" t="s">
        <v>109</v>
      </c>
      <c r="C98" s="122">
        <f>(C81+C83-C82)/2</f>
        <v>6.4049999999999985</v>
      </c>
      <c r="D98" s="122">
        <f>(D81+D83-D82)/2</f>
        <v>6.4049999999999985</v>
      </c>
      <c r="E98" s="122">
        <f>(E81+E83-E82)/2</f>
        <v>6.4049999999999985</v>
      </c>
      <c r="F98" s="62"/>
      <c r="G98" s="121"/>
      <c r="H98" s="113" t="s">
        <v>109</v>
      </c>
      <c r="I98" s="122">
        <f>(I81+I83-I82)/2</f>
        <v>5.85</v>
      </c>
      <c r="J98" s="122">
        <f>(J81+J83-J82)/2</f>
        <v>5.85</v>
      </c>
      <c r="K98" s="122">
        <f>(K81+K83-K82)/2</f>
        <v>5.85</v>
      </c>
      <c r="L98" s="59"/>
      <c r="M98" s="59"/>
      <c r="N98" s="59"/>
      <c r="BB98" s="68"/>
    </row>
    <row r="99" spans="1:54" x14ac:dyDescent="0.2">
      <c r="A99" s="120" t="s">
        <v>84</v>
      </c>
      <c r="B99" s="100" t="s">
        <v>110</v>
      </c>
      <c r="C99" s="101">
        <f>(C77+C78-C79)/2</f>
        <v>41.08</v>
      </c>
      <c r="D99" s="101">
        <f>(D77+D78-D79)/2</f>
        <v>41.08</v>
      </c>
      <c r="E99" s="101">
        <f>(E77+E78-E79)/2</f>
        <v>41.08</v>
      </c>
      <c r="F99" s="62"/>
      <c r="G99" s="120" t="s">
        <v>84</v>
      </c>
      <c r="H99" s="100" t="s">
        <v>110</v>
      </c>
      <c r="I99" s="101">
        <f>(I77+I78-I79)/2</f>
        <v>43.1</v>
      </c>
      <c r="J99" s="101">
        <f>(J77+J78-J79)/2</f>
        <v>43.1</v>
      </c>
      <c r="K99" s="101">
        <f>(K77+K78-K79)/2</f>
        <v>43.1</v>
      </c>
      <c r="L99" s="59"/>
      <c r="M99" s="59"/>
      <c r="N99" s="59"/>
      <c r="BB99" s="68"/>
    </row>
    <row r="100" spans="1:54" x14ac:dyDescent="0.2">
      <c r="A100" s="106"/>
      <c r="B100" s="103" t="s">
        <v>111</v>
      </c>
      <c r="C100" s="104">
        <f>(C78+C79-C77)/2</f>
        <v>29.64</v>
      </c>
      <c r="D100" s="104">
        <f>(D78+D79-D77)/2</f>
        <v>29.64</v>
      </c>
      <c r="E100" s="104">
        <f>(E78+E79-E77)/2</f>
        <v>29.64</v>
      </c>
      <c r="F100" s="62"/>
      <c r="G100" s="106"/>
      <c r="H100" s="103" t="s">
        <v>111</v>
      </c>
      <c r="I100" s="104">
        <f>(I78+I79-I77)/2</f>
        <v>30.999999999999986</v>
      </c>
      <c r="J100" s="104">
        <f>(J78+J79-J77)/2</f>
        <v>30.999999999999986</v>
      </c>
      <c r="K100" s="104">
        <f>(K78+K79-K77)/2</f>
        <v>30.999999999999986</v>
      </c>
      <c r="L100" s="59"/>
      <c r="M100" s="59"/>
      <c r="N100" s="59"/>
      <c r="BB100" s="68"/>
    </row>
    <row r="101" spans="1:54" ht="13.5" thickBot="1" x14ac:dyDescent="0.25">
      <c r="A101" s="121"/>
      <c r="B101" s="113" t="s">
        <v>112</v>
      </c>
      <c r="C101" s="122">
        <f>(C77+C79-C78)/2</f>
        <v>25.540000000000006</v>
      </c>
      <c r="D101" s="122">
        <f>(D77+D79-D78)/2</f>
        <v>25.540000000000006</v>
      </c>
      <c r="E101" s="122">
        <f>(E77+E79-E78)/2</f>
        <v>25.540000000000006</v>
      </c>
      <c r="F101" s="62"/>
      <c r="G101" s="121"/>
      <c r="H101" s="113" t="s">
        <v>112</v>
      </c>
      <c r="I101" s="122">
        <f>(I77+I79-I78)/2</f>
        <v>26.800000000000004</v>
      </c>
      <c r="J101" s="122">
        <f>(J77+J79-J78)/2</f>
        <v>26.800000000000004</v>
      </c>
      <c r="K101" s="122">
        <f>(K77+K79-K78)/2</f>
        <v>26.800000000000004</v>
      </c>
      <c r="L101" s="59"/>
      <c r="M101" s="59"/>
      <c r="N101" s="59"/>
      <c r="BB101" s="68"/>
    </row>
  </sheetData>
  <mergeCells count="17">
    <mergeCell ref="A96:A98"/>
    <mergeCell ref="G96:G98"/>
    <mergeCell ref="A99:A101"/>
    <mergeCell ref="G99:G101"/>
    <mergeCell ref="A81:A83"/>
    <mergeCell ref="G81:G83"/>
    <mergeCell ref="A84:A90"/>
    <mergeCell ref="G84:G90"/>
    <mergeCell ref="A91:A93"/>
    <mergeCell ref="G91:G93"/>
    <mergeCell ref="A77:A79"/>
    <mergeCell ref="G77:G79"/>
    <mergeCell ref="A71:K71"/>
    <mergeCell ref="A73:E73"/>
    <mergeCell ref="G73:K73"/>
    <mergeCell ref="A74:B74"/>
    <mergeCell ref="G74:H74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Устюжна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2022-07-18T08:20:44Z</dcterms:modified>
</cp:coreProperties>
</file>